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90" windowWidth="27555" windowHeight="12315"/>
  </bookViews>
  <sheets>
    <sheet name="COVID-19" sheetId="1" r:id="rId1"/>
  </sheets>
  <externalReferences>
    <externalReference r:id="rId2"/>
    <externalReference r:id="rId3"/>
    <externalReference r:id="rId4"/>
    <externalReference r:id="rId5"/>
  </externalReferences>
  <definedNames>
    <definedName name="Database">#REF!</definedName>
    <definedName name="Kbcn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Area" localSheetId="0">'COVID-19'!$A$1:$AH$110</definedName>
    <definedName name="рроо">#REF!</definedName>
    <definedName name="соимость">#REF!</definedName>
    <definedName name="ттт">#REF!</definedName>
    <definedName name="ЭКО">#REF!</definedName>
  </definedNames>
  <calcPr calcId="152511"/>
</workbook>
</file>

<file path=xl/calcChain.xml><?xml version="1.0" encoding="utf-8"?>
<calcChain xmlns="http://schemas.openxmlformats.org/spreadsheetml/2006/main">
  <c r="AI109" i="1" l="1"/>
  <c r="AI108" i="1"/>
  <c r="AE108" i="1"/>
  <c r="M108" i="1"/>
  <c r="N108" i="1" s="1"/>
  <c r="L108" i="1"/>
  <c r="E108" i="1"/>
  <c r="I108" i="1" s="1"/>
  <c r="K108" i="1" s="1"/>
  <c r="AI107" i="1"/>
  <c r="AI106" i="1"/>
  <c r="AF106" i="1"/>
  <c r="AE106" i="1"/>
  <c r="AD106" i="1"/>
  <c r="AB106" i="1"/>
  <c r="AA106" i="1"/>
  <c r="Z106" i="1"/>
  <c r="Y106" i="1"/>
  <c r="X106" i="1"/>
  <c r="T106" i="1"/>
  <c r="S106" i="1"/>
  <c r="R106" i="1"/>
  <c r="Q106" i="1"/>
  <c r="P106" i="1"/>
  <c r="O106" i="1"/>
  <c r="AI105" i="1"/>
  <c r="M105" i="1"/>
  <c r="N105" i="1" s="1"/>
  <c r="I105" i="1"/>
  <c r="K105" i="1" s="1"/>
  <c r="G105" i="1"/>
  <c r="G106" i="1" s="1"/>
  <c r="E105" i="1"/>
  <c r="D105" i="1"/>
  <c r="AI104" i="1"/>
  <c r="AG104" i="1"/>
  <c r="AC104" i="1"/>
  <c r="F104" i="1"/>
  <c r="D104" i="1"/>
  <c r="E104" i="1" s="1"/>
  <c r="AG103" i="1"/>
  <c r="AC103" i="1"/>
  <c r="F103" i="1"/>
  <c r="L103" i="1" s="1"/>
  <c r="N103" i="1" s="1"/>
  <c r="E103" i="1"/>
  <c r="D103" i="1"/>
  <c r="AI102" i="1"/>
  <c r="AG102" i="1"/>
  <c r="AC102" i="1"/>
  <c r="F102" i="1"/>
  <c r="D102" i="1"/>
  <c r="E102" i="1" s="1"/>
  <c r="AI101" i="1"/>
  <c r="AG101" i="1"/>
  <c r="AC101" i="1" s="1"/>
  <c r="F101" i="1"/>
  <c r="L101" i="1" s="1"/>
  <c r="D101" i="1"/>
  <c r="E101" i="1" s="1"/>
  <c r="AI100" i="1"/>
  <c r="AG100" i="1"/>
  <c r="AC100" i="1"/>
  <c r="F100" i="1"/>
  <c r="L100" i="1" s="1"/>
  <c r="D100" i="1"/>
  <c r="M100" i="1" s="1"/>
  <c r="N100" i="1" s="1"/>
  <c r="AI99" i="1"/>
  <c r="AG99" i="1"/>
  <c r="AC99" i="1" s="1"/>
  <c r="F99" i="1"/>
  <c r="E99" i="1"/>
  <c r="D99" i="1"/>
  <c r="AI98" i="1"/>
  <c r="AG98" i="1"/>
  <c r="AC98" i="1"/>
  <c r="F98" i="1"/>
  <c r="D98" i="1"/>
  <c r="E98" i="1" s="1"/>
  <c r="AI97" i="1"/>
  <c r="AG97" i="1"/>
  <c r="AC97" i="1" s="1"/>
  <c r="F97" i="1"/>
  <c r="E97" i="1"/>
  <c r="H97" i="1" s="1"/>
  <c r="D97" i="1"/>
  <c r="AI96" i="1"/>
  <c r="AG96" i="1"/>
  <c r="AC96" i="1"/>
  <c r="F96" i="1"/>
  <c r="L96" i="1" s="1"/>
  <c r="D96" i="1"/>
  <c r="M96" i="1" s="1"/>
  <c r="N96" i="1" s="1"/>
  <c r="AI95" i="1"/>
  <c r="AG95" i="1"/>
  <c r="AC95" i="1" s="1"/>
  <c r="F95" i="1"/>
  <c r="L95" i="1" s="1"/>
  <c r="D95" i="1"/>
  <c r="M95" i="1" s="1"/>
  <c r="AI94" i="1"/>
  <c r="AG94" i="1"/>
  <c r="AC94" i="1" s="1"/>
  <c r="F94" i="1"/>
  <c r="I94" i="1" s="1"/>
  <c r="D94" i="1"/>
  <c r="E94" i="1" s="1"/>
  <c r="AI93" i="1"/>
  <c r="AG93" i="1"/>
  <c r="AC93" i="1" s="1"/>
  <c r="L93" i="1"/>
  <c r="F93" i="1"/>
  <c r="D93" i="1"/>
  <c r="M93" i="1" s="1"/>
  <c r="N93" i="1" s="1"/>
  <c r="AI92" i="1"/>
  <c r="AG92" i="1"/>
  <c r="AC92" i="1" s="1"/>
  <c r="F92" i="1"/>
  <c r="L92" i="1" s="1"/>
  <c r="D92" i="1"/>
  <c r="M92" i="1" s="1"/>
  <c r="N92" i="1" s="1"/>
  <c r="AI91" i="1"/>
  <c r="AG91" i="1"/>
  <c r="AC91" i="1" s="1"/>
  <c r="F91" i="1"/>
  <c r="L91" i="1" s="1"/>
  <c r="D91" i="1"/>
  <c r="AI90" i="1"/>
  <c r="AG90" i="1"/>
  <c r="AC90" i="1" s="1"/>
  <c r="F90" i="1"/>
  <c r="I90" i="1" s="1"/>
  <c r="D90" i="1"/>
  <c r="E90" i="1" s="1"/>
  <c r="AI89" i="1"/>
  <c r="AG89" i="1"/>
  <c r="AC89" i="1" s="1"/>
  <c r="F89" i="1"/>
  <c r="L89" i="1" s="1"/>
  <c r="E89" i="1"/>
  <c r="H89" i="1" s="1"/>
  <c r="D89" i="1"/>
  <c r="AI88" i="1"/>
  <c r="AG88" i="1"/>
  <c r="AC88" i="1" s="1"/>
  <c r="F88" i="1"/>
  <c r="L88" i="1" s="1"/>
  <c r="D88" i="1"/>
  <c r="AI87" i="1"/>
  <c r="AG87" i="1"/>
  <c r="AC87" i="1" s="1"/>
  <c r="L87" i="1"/>
  <c r="F87" i="1"/>
  <c r="E87" i="1"/>
  <c r="I87" i="1" s="1"/>
  <c r="D87" i="1"/>
  <c r="M87" i="1" s="1"/>
  <c r="AI86" i="1"/>
  <c r="AG86" i="1"/>
  <c r="AC86" i="1"/>
  <c r="F86" i="1"/>
  <c r="E86" i="1"/>
  <c r="D86" i="1"/>
  <c r="AI85" i="1"/>
  <c r="AG85" i="1"/>
  <c r="AC85" i="1" s="1"/>
  <c r="F85" i="1"/>
  <c r="L85" i="1" s="1"/>
  <c r="D85" i="1"/>
  <c r="AI84" i="1"/>
  <c r="AG84" i="1"/>
  <c r="AC84" i="1" s="1"/>
  <c r="F84" i="1"/>
  <c r="L84" i="1" s="1"/>
  <c r="D84" i="1"/>
  <c r="AI83" i="1"/>
  <c r="AG83" i="1"/>
  <c r="AC83" i="1" s="1"/>
  <c r="L83" i="1"/>
  <c r="F83" i="1"/>
  <c r="D83" i="1"/>
  <c r="E83" i="1" s="1"/>
  <c r="AI82" i="1"/>
  <c r="AG82" i="1"/>
  <c r="AC82" i="1" s="1"/>
  <c r="F82" i="1"/>
  <c r="D82" i="1"/>
  <c r="AI81" i="1"/>
  <c r="AG81" i="1"/>
  <c r="AC81" i="1" s="1"/>
  <c r="F81" i="1"/>
  <c r="L81" i="1" s="1"/>
  <c r="D81" i="1"/>
  <c r="M81" i="1" s="1"/>
  <c r="N81" i="1" s="1"/>
  <c r="AI80" i="1"/>
  <c r="AG80" i="1"/>
  <c r="AC80" i="1" s="1"/>
  <c r="F80" i="1"/>
  <c r="L80" i="1" s="1"/>
  <c r="D80" i="1"/>
  <c r="AI79" i="1"/>
  <c r="AG79" i="1"/>
  <c r="AC79" i="1" s="1"/>
  <c r="L79" i="1"/>
  <c r="F79" i="1"/>
  <c r="D79" i="1"/>
  <c r="AI78" i="1"/>
  <c r="AG78" i="1"/>
  <c r="AC78" i="1" s="1"/>
  <c r="F78" i="1"/>
  <c r="D78" i="1"/>
  <c r="M78" i="1" s="1"/>
  <c r="AI77" i="1"/>
  <c r="AG77" i="1"/>
  <c r="AC77" i="1" s="1"/>
  <c r="L77" i="1"/>
  <c r="F77" i="1"/>
  <c r="E77" i="1"/>
  <c r="H77" i="1" s="1"/>
  <c r="D77" i="1"/>
  <c r="AI76" i="1"/>
  <c r="AG76" i="1"/>
  <c r="AC76" i="1"/>
  <c r="F76" i="1"/>
  <c r="D76" i="1"/>
  <c r="E76" i="1" s="1"/>
  <c r="AI75" i="1"/>
  <c r="AG75" i="1"/>
  <c r="AC75" i="1" s="1"/>
  <c r="F75" i="1"/>
  <c r="L75" i="1" s="1"/>
  <c r="D75" i="1"/>
  <c r="AI74" i="1"/>
  <c r="AG74" i="1"/>
  <c r="AC74" i="1"/>
  <c r="F74" i="1"/>
  <c r="L74" i="1" s="1"/>
  <c r="D74" i="1"/>
  <c r="M74" i="1" s="1"/>
  <c r="N74" i="1" s="1"/>
  <c r="AI73" i="1"/>
  <c r="AG73" i="1"/>
  <c r="AC73" i="1" s="1"/>
  <c r="F73" i="1"/>
  <c r="D73" i="1"/>
  <c r="E73" i="1" s="1"/>
  <c r="AI72" i="1"/>
  <c r="AG72" i="1"/>
  <c r="F72" i="1"/>
  <c r="L72" i="1" s="1"/>
  <c r="D72" i="1"/>
  <c r="AI71" i="1"/>
  <c r="AF71" i="1"/>
  <c r="AE71" i="1"/>
  <c r="AD71" i="1"/>
  <c r="AB71" i="1"/>
  <c r="AA71" i="1"/>
  <c r="Z71" i="1"/>
  <c r="Y71" i="1"/>
  <c r="X71" i="1"/>
  <c r="T71" i="1"/>
  <c r="S71" i="1"/>
  <c r="R71" i="1"/>
  <c r="Q71" i="1"/>
  <c r="P71" i="1"/>
  <c r="O71" i="1"/>
  <c r="G71" i="1"/>
  <c r="AI70" i="1"/>
  <c r="AG70" i="1"/>
  <c r="AC70" i="1"/>
  <c r="F70" i="1"/>
  <c r="E70" i="1"/>
  <c r="D70" i="1"/>
  <c r="M70" i="1" s="1"/>
  <c r="AI69" i="1"/>
  <c r="AG69" i="1"/>
  <c r="AC69" i="1"/>
  <c r="F69" i="1"/>
  <c r="D69" i="1"/>
  <c r="E69" i="1" s="1"/>
  <c r="AI68" i="1"/>
  <c r="AG68" i="1"/>
  <c r="AC68" i="1" s="1"/>
  <c r="F68" i="1"/>
  <c r="L68" i="1" s="1"/>
  <c r="D68" i="1"/>
  <c r="E68" i="1" s="1"/>
  <c r="I68" i="1" s="1"/>
  <c r="AI67" i="1"/>
  <c r="AG67" i="1"/>
  <c r="AC67" i="1" s="1"/>
  <c r="F67" i="1"/>
  <c r="D67" i="1"/>
  <c r="AI66" i="1"/>
  <c r="AG66" i="1"/>
  <c r="AC66" i="1" s="1"/>
  <c r="F66" i="1"/>
  <c r="D66" i="1"/>
  <c r="E66" i="1" s="1"/>
  <c r="AI65" i="1"/>
  <c r="AG65" i="1"/>
  <c r="F65" i="1"/>
  <c r="L65" i="1" s="1"/>
  <c r="D65" i="1"/>
  <c r="E65" i="1" s="1"/>
  <c r="AI64" i="1"/>
  <c r="AF64" i="1"/>
  <c r="AE64" i="1"/>
  <c r="AD64" i="1"/>
  <c r="AB64" i="1"/>
  <c r="AA64" i="1"/>
  <c r="Z64" i="1"/>
  <c r="Y64" i="1"/>
  <c r="X64" i="1"/>
  <c r="U64" i="1"/>
  <c r="T64" i="1"/>
  <c r="S64" i="1"/>
  <c r="R64" i="1"/>
  <c r="Q64" i="1"/>
  <c r="P64" i="1"/>
  <c r="O64" i="1"/>
  <c r="G64" i="1"/>
  <c r="E64" i="1"/>
  <c r="AI63" i="1"/>
  <c r="AG63" i="1"/>
  <c r="AG64" i="1" s="1"/>
  <c r="AC63" i="1"/>
  <c r="AC64" i="1" s="1"/>
  <c r="F63" i="1"/>
  <c r="D63" i="1"/>
  <c r="D64" i="1" s="1"/>
  <c r="AI62" i="1"/>
  <c r="AF62" i="1"/>
  <c r="AE62" i="1"/>
  <c r="AD62" i="1"/>
  <c r="AB62" i="1"/>
  <c r="AA62" i="1"/>
  <c r="Z62" i="1"/>
  <c r="Y62" i="1"/>
  <c r="X62" i="1"/>
  <c r="U62" i="1"/>
  <c r="T62" i="1"/>
  <c r="S62" i="1"/>
  <c r="R62" i="1"/>
  <c r="Q62" i="1"/>
  <c r="P62" i="1"/>
  <c r="O62" i="1"/>
  <c r="G62" i="1"/>
  <c r="E62" i="1"/>
  <c r="AI61" i="1"/>
  <c r="AG61" i="1"/>
  <c r="AC61" i="1" s="1"/>
  <c r="AC62" i="1" s="1"/>
  <c r="F61" i="1"/>
  <c r="F62" i="1" s="1"/>
  <c r="H62" i="1" s="1"/>
  <c r="D61" i="1"/>
  <c r="D62" i="1" s="1"/>
  <c r="AI60" i="1"/>
  <c r="AI59" i="1"/>
  <c r="AH59" i="1"/>
  <c r="AF59" i="1"/>
  <c r="AD59" i="1"/>
  <c r="AB59" i="1"/>
  <c r="AA59" i="1"/>
  <c r="Z59" i="1"/>
  <c r="Y59" i="1"/>
  <c r="X59" i="1"/>
  <c r="T59" i="1"/>
  <c r="S59" i="1"/>
  <c r="R59" i="1"/>
  <c r="Q59" i="1"/>
  <c r="P59" i="1"/>
  <c r="O59" i="1"/>
  <c r="G59" i="1"/>
  <c r="AG58" i="1"/>
  <c r="AC58" i="1" s="1"/>
  <c r="F58" i="1"/>
  <c r="D58" i="1"/>
  <c r="AI57" i="1"/>
  <c r="AG57" i="1"/>
  <c r="AC57" i="1" s="1"/>
  <c r="F57" i="1"/>
  <c r="L57" i="1" s="1"/>
  <c r="D57" i="1"/>
  <c r="E57" i="1" s="1"/>
  <c r="AI56" i="1"/>
  <c r="AG56" i="1"/>
  <c r="AC56" i="1" s="1"/>
  <c r="F56" i="1"/>
  <c r="E56" i="1"/>
  <c r="H56" i="1" s="1"/>
  <c r="D56" i="1"/>
  <c r="AI55" i="1"/>
  <c r="AG55" i="1"/>
  <c r="AC55" i="1"/>
  <c r="F55" i="1"/>
  <c r="D55" i="1"/>
  <c r="E55" i="1" s="1"/>
  <c r="AI54" i="1"/>
  <c r="AG54" i="1"/>
  <c r="AC54" i="1" s="1"/>
  <c r="F54" i="1"/>
  <c r="L54" i="1" s="1"/>
  <c r="D54" i="1"/>
  <c r="M54" i="1" s="1"/>
  <c r="AI53" i="1"/>
  <c r="AG53" i="1"/>
  <c r="AC53" i="1" s="1"/>
  <c r="L53" i="1"/>
  <c r="F53" i="1"/>
  <c r="D53" i="1"/>
  <c r="M53" i="1" s="1"/>
  <c r="AI52" i="1"/>
  <c r="AG52" i="1"/>
  <c r="AC52" i="1" s="1"/>
  <c r="M52" i="1"/>
  <c r="F52" i="1"/>
  <c r="D52" i="1"/>
  <c r="E52" i="1" s="1"/>
  <c r="AI51" i="1"/>
  <c r="AG51" i="1"/>
  <c r="AC51" i="1" s="1"/>
  <c r="F51" i="1"/>
  <c r="L51" i="1" s="1"/>
  <c r="E51" i="1"/>
  <c r="I51" i="1" s="1"/>
  <c r="K51" i="1" s="1"/>
  <c r="D51" i="1"/>
  <c r="AI50" i="1"/>
  <c r="AG50" i="1"/>
  <c r="AC50" i="1"/>
  <c r="F50" i="1"/>
  <c r="D50" i="1"/>
  <c r="E50" i="1" s="1"/>
  <c r="AI49" i="1"/>
  <c r="AG49" i="1"/>
  <c r="AC49" i="1" s="1"/>
  <c r="F49" i="1"/>
  <c r="L49" i="1" s="1"/>
  <c r="N49" i="1" s="1"/>
  <c r="D49" i="1"/>
  <c r="M49" i="1" s="1"/>
  <c r="AI48" i="1"/>
  <c r="AG48" i="1"/>
  <c r="AC48" i="1" s="1"/>
  <c r="F48" i="1"/>
  <c r="D48" i="1"/>
  <c r="AI47" i="1"/>
  <c r="AG47" i="1"/>
  <c r="AC47" i="1" s="1"/>
  <c r="F47" i="1"/>
  <c r="D47" i="1"/>
  <c r="E47" i="1" s="1"/>
  <c r="AI46" i="1"/>
  <c r="AG46" i="1"/>
  <c r="AC46" i="1" s="1"/>
  <c r="L46" i="1"/>
  <c r="F46" i="1"/>
  <c r="D46" i="1"/>
  <c r="E46" i="1" s="1"/>
  <c r="AI45" i="1"/>
  <c r="AE45" i="1"/>
  <c r="AE59" i="1" s="1"/>
  <c r="F45" i="1"/>
  <c r="L45" i="1" s="1"/>
  <c r="D45" i="1"/>
  <c r="E45" i="1" s="1"/>
  <c r="AI44" i="1"/>
  <c r="AG44" i="1"/>
  <c r="AC44" i="1"/>
  <c r="F44" i="1"/>
  <c r="I44" i="1" s="1"/>
  <c r="E44" i="1"/>
  <c r="D44" i="1"/>
  <c r="AI43" i="1"/>
  <c r="AG43" i="1"/>
  <c r="AC43" i="1" s="1"/>
  <c r="F43" i="1"/>
  <c r="D43" i="1"/>
  <c r="E43" i="1" s="1"/>
  <c r="AI42" i="1"/>
  <c r="AG42" i="1"/>
  <c r="AC42" i="1" s="1"/>
  <c r="F42" i="1"/>
  <c r="L42" i="1" s="1"/>
  <c r="D42" i="1"/>
  <c r="E42" i="1" s="1"/>
  <c r="AI41" i="1"/>
  <c r="AG41" i="1"/>
  <c r="AC41" i="1"/>
  <c r="F41" i="1"/>
  <c r="L41" i="1" s="1"/>
  <c r="D41" i="1"/>
  <c r="E41" i="1" s="1"/>
  <c r="AI40" i="1"/>
  <c r="AG40" i="1"/>
  <c r="AC40" i="1" s="1"/>
  <c r="F40" i="1"/>
  <c r="D40" i="1"/>
  <c r="M40" i="1" s="1"/>
  <c r="AI39" i="1"/>
  <c r="AG39" i="1"/>
  <c r="AC39" i="1" s="1"/>
  <c r="F39" i="1"/>
  <c r="I39" i="1" s="1"/>
  <c r="D39" i="1"/>
  <c r="E39" i="1" s="1"/>
  <c r="AI38" i="1"/>
  <c r="AG38" i="1"/>
  <c r="AC38" i="1" s="1"/>
  <c r="L38" i="1"/>
  <c r="F38" i="1"/>
  <c r="D38" i="1"/>
  <c r="M38" i="1" s="1"/>
  <c r="N38" i="1" s="1"/>
  <c r="AI37" i="1"/>
  <c r="AG37" i="1"/>
  <c r="AC37" i="1" s="1"/>
  <c r="F37" i="1"/>
  <c r="L37" i="1" s="1"/>
  <c r="D37" i="1"/>
  <c r="E37" i="1" s="1"/>
  <c r="AI36" i="1"/>
  <c r="AG36" i="1"/>
  <c r="AC36" i="1" s="1"/>
  <c r="L36" i="1"/>
  <c r="F36" i="1"/>
  <c r="I36" i="1" s="1"/>
  <c r="E36" i="1"/>
  <c r="D36" i="1"/>
  <c r="AI35" i="1"/>
  <c r="AG35" i="1"/>
  <c r="AC35" i="1" s="1"/>
  <c r="F35" i="1"/>
  <c r="D35" i="1"/>
  <c r="E35" i="1" s="1"/>
  <c r="AI34" i="1"/>
  <c r="AG34" i="1"/>
  <c r="H34" i="1"/>
  <c r="F34" i="1"/>
  <c r="L34" i="1" s="1"/>
  <c r="E34" i="1"/>
  <c r="D34" i="1"/>
  <c r="AI33" i="1"/>
  <c r="AF33" i="1"/>
  <c r="AE33" i="1"/>
  <c r="AD33" i="1"/>
  <c r="AB33" i="1"/>
  <c r="AA33" i="1"/>
  <c r="Z33" i="1"/>
  <c r="Y33" i="1"/>
  <c r="X33" i="1"/>
  <c r="U33" i="1"/>
  <c r="T33" i="1"/>
  <c r="S33" i="1"/>
  <c r="R33" i="1"/>
  <c r="Q33" i="1"/>
  <c r="P33" i="1"/>
  <c r="O33" i="1"/>
  <c r="G33" i="1"/>
  <c r="AI32" i="1"/>
  <c r="AG32" i="1"/>
  <c r="AC32" i="1" s="1"/>
  <c r="F32" i="1"/>
  <c r="I32" i="1" s="1"/>
  <c r="E32" i="1"/>
  <c r="D32" i="1"/>
  <c r="AI31" i="1"/>
  <c r="AG31" i="1"/>
  <c r="AC31" i="1" s="1"/>
  <c r="F31" i="1"/>
  <c r="D31" i="1"/>
  <c r="E31" i="1" s="1"/>
  <c r="AI30" i="1"/>
  <c r="AG30" i="1"/>
  <c r="F30" i="1"/>
  <c r="D30" i="1"/>
  <c r="E30" i="1" s="1"/>
  <c r="AI29" i="1"/>
  <c r="AF29" i="1"/>
  <c r="AE29" i="1"/>
  <c r="AD29" i="1"/>
  <c r="AB29" i="1"/>
  <c r="AA29" i="1"/>
  <c r="Z29" i="1"/>
  <c r="Y29" i="1"/>
  <c r="X29" i="1"/>
  <c r="T29" i="1"/>
  <c r="S29" i="1"/>
  <c r="R29" i="1"/>
  <c r="Q29" i="1"/>
  <c r="P29" i="1"/>
  <c r="O29" i="1"/>
  <c r="G29" i="1"/>
  <c r="AI28" i="1"/>
  <c r="AG28" i="1"/>
  <c r="AC28" i="1"/>
  <c r="F28" i="1"/>
  <c r="I28" i="1" s="1"/>
  <c r="E28" i="1"/>
  <c r="D28" i="1"/>
  <c r="AI27" i="1"/>
  <c r="AG27" i="1"/>
  <c r="AC27" i="1" s="1"/>
  <c r="F27" i="1"/>
  <c r="D27" i="1"/>
  <c r="E27" i="1" s="1"/>
  <c r="AI26" i="1"/>
  <c r="AG26" i="1"/>
  <c r="AC26" i="1" s="1"/>
  <c r="F26" i="1"/>
  <c r="L26" i="1" s="1"/>
  <c r="D26" i="1"/>
  <c r="E26" i="1" s="1"/>
  <c r="H26" i="1" s="1"/>
  <c r="AI25" i="1"/>
  <c r="AG25" i="1"/>
  <c r="AC25" i="1" s="1"/>
  <c r="F25" i="1"/>
  <c r="E25" i="1"/>
  <c r="D25" i="1"/>
  <c r="M25" i="1" s="1"/>
  <c r="AI24" i="1"/>
  <c r="AG24" i="1"/>
  <c r="AC24" i="1"/>
  <c r="F24" i="1"/>
  <c r="D24" i="1"/>
  <c r="E24" i="1" s="1"/>
  <c r="AI23" i="1"/>
  <c r="AG23" i="1"/>
  <c r="AG29" i="1" s="1"/>
  <c r="L23" i="1"/>
  <c r="F23" i="1"/>
  <c r="D23" i="1"/>
  <c r="E23" i="1" s="1"/>
  <c r="AI22" i="1"/>
  <c r="AF22" i="1"/>
  <c r="AE22" i="1"/>
  <c r="AD22" i="1"/>
  <c r="AB22" i="1"/>
  <c r="AA22" i="1"/>
  <c r="Z22" i="1"/>
  <c r="Y22" i="1"/>
  <c r="X22" i="1"/>
  <c r="U22" i="1"/>
  <c r="T22" i="1"/>
  <c r="S22" i="1"/>
  <c r="R22" i="1"/>
  <c r="Q22" i="1"/>
  <c r="P22" i="1"/>
  <c r="O22" i="1"/>
  <c r="G22" i="1"/>
  <c r="AI21" i="1"/>
  <c r="AG21" i="1"/>
  <c r="AC21" i="1" s="1"/>
  <c r="F21" i="1"/>
  <c r="E21" i="1"/>
  <c r="D21" i="1"/>
  <c r="M21" i="1" s="1"/>
  <c r="AI20" i="1"/>
  <c r="AG20" i="1"/>
  <c r="AC20" i="1"/>
  <c r="F20" i="1"/>
  <c r="I20" i="1" s="1"/>
  <c r="E20" i="1"/>
  <c r="D20" i="1"/>
  <c r="AI19" i="1"/>
  <c r="AG19" i="1"/>
  <c r="AC19" i="1" s="1"/>
  <c r="F19" i="1"/>
  <c r="I19" i="1" s="1"/>
  <c r="E19" i="1"/>
  <c r="D19" i="1"/>
  <c r="AI18" i="1"/>
  <c r="AG18" i="1"/>
  <c r="AC18" i="1" s="1"/>
  <c r="F18" i="1"/>
  <c r="L18" i="1" s="1"/>
  <c r="D18" i="1"/>
  <c r="AI17" i="1"/>
  <c r="AG17" i="1"/>
  <c r="AG22" i="1" s="1"/>
  <c r="L17" i="1"/>
  <c r="F17" i="1"/>
  <c r="D17" i="1"/>
  <c r="M17" i="1" s="1"/>
  <c r="E17" i="1" l="1"/>
  <c r="I17" i="1" s="1"/>
  <c r="I22" i="1" s="1"/>
  <c r="H19" i="1"/>
  <c r="M20" i="1"/>
  <c r="I21" i="1"/>
  <c r="I25" i="1"/>
  <c r="J25" i="1" s="1"/>
  <c r="F33" i="1"/>
  <c r="M36" i="1"/>
  <c r="N36" i="1" s="1"/>
  <c r="E38" i="1"/>
  <c r="E40" i="1"/>
  <c r="H40" i="1" s="1"/>
  <c r="M44" i="1"/>
  <c r="N44" i="1" s="1"/>
  <c r="AC45" i="1"/>
  <c r="E49" i="1"/>
  <c r="H49" i="1" s="1"/>
  <c r="E53" i="1"/>
  <c r="I53" i="1" s="1"/>
  <c r="E54" i="1"/>
  <c r="I54" i="1" s="1"/>
  <c r="K54" i="1" s="1"/>
  <c r="I56" i="1"/>
  <c r="I57" i="1"/>
  <c r="M75" i="1"/>
  <c r="N75" i="1" s="1"/>
  <c r="I77" i="1"/>
  <c r="E78" i="1"/>
  <c r="E81" i="1"/>
  <c r="M84" i="1"/>
  <c r="N84" i="1" s="1"/>
  <c r="I86" i="1"/>
  <c r="J86" i="1" s="1"/>
  <c r="N87" i="1"/>
  <c r="E93" i="1"/>
  <c r="E95" i="1"/>
  <c r="I95" i="1" s="1"/>
  <c r="J95" i="1" s="1"/>
  <c r="I97" i="1"/>
  <c r="J97" i="1" s="1"/>
  <c r="I99" i="1"/>
  <c r="H101" i="1"/>
  <c r="J105" i="1"/>
  <c r="H108" i="1"/>
  <c r="N95" i="1"/>
  <c r="F22" i="1"/>
  <c r="M18" i="1"/>
  <c r="N18" i="1" s="1"/>
  <c r="M19" i="1"/>
  <c r="L19" i="1"/>
  <c r="F29" i="1"/>
  <c r="I27" i="1"/>
  <c r="M28" i="1"/>
  <c r="L30" i="1"/>
  <c r="I31" i="1"/>
  <c r="M32" i="1"/>
  <c r="I34" i="1"/>
  <c r="K34" i="1" s="1"/>
  <c r="AG59" i="1"/>
  <c r="AG60" i="1" s="1"/>
  <c r="AG107" i="1" s="1"/>
  <c r="AG109" i="1" s="1"/>
  <c r="H36" i="1"/>
  <c r="I41" i="1"/>
  <c r="J41" i="1" s="1"/>
  <c r="M48" i="1"/>
  <c r="J51" i="1"/>
  <c r="L56" i="1"/>
  <c r="M58" i="1"/>
  <c r="N58" i="1" s="1"/>
  <c r="L58" i="1"/>
  <c r="M67" i="1"/>
  <c r="AG106" i="1"/>
  <c r="AC106" i="1"/>
  <c r="I78" i="1"/>
  <c r="K78" i="1" s="1"/>
  <c r="M82" i="1"/>
  <c r="M85" i="1"/>
  <c r="M91" i="1"/>
  <c r="N91" i="1" s="1"/>
  <c r="I93" i="1"/>
  <c r="N54" i="1"/>
  <c r="AG62" i="1"/>
  <c r="AG33" i="1"/>
  <c r="H32" i="1"/>
  <c r="D33" i="1"/>
  <c r="I37" i="1"/>
  <c r="J37" i="1" s="1"/>
  <c r="I45" i="1"/>
  <c r="J45" i="1" s="1"/>
  <c r="E48" i="1"/>
  <c r="I48" i="1" s="1"/>
  <c r="M51" i="1"/>
  <c r="N51" i="1" s="1"/>
  <c r="H53" i="1"/>
  <c r="M56" i="1"/>
  <c r="N56" i="1" s="1"/>
  <c r="E58" i="1"/>
  <c r="H58" i="1" s="1"/>
  <c r="AG71" i="1"/>
  <c r="E67" i="1"/>
  <c r="H67" i="1" s="1"/>
  <c r="I70" i="1"/>
  <c r="K70" i="1" s="1"/>
  <c r="D106" i="1"/>
  <c r="I76" i="1"/>
  <c r="M77" i="1"/>
  <c r="N77" i="1" s="1"/>
  <c r="M80" i="1"/>
  <c r="N80" i="1" s="1"/>
  <c r="E82" i="1"/>
  <c r="I82" i="1" s="1"/>
  <c r="E85" i="1"/>
  <c r="M86" i="1"/>
  <c r="N86" i="1" s="1"/>
  <c r="M88" i="1"/>
  <c r="N88" i="1" s="1"/>
  <c r="M89" i="1"/>
  <c r="E91" i="1"/>
  <c r="I91" i="1" s="1"/>
  <c r="H93" i="1"/>
  <c r="M97" i="1"/>
  <c r="N97" i="1" s="1"/>
  <c r="L97" i="1"/>
  <c r="M99" i="1"/>
  <c r="K32" i="1"/>
  <c r="J32" i="1"/>
  <c r="I46" i="1"/>
  <c r="H46" i="1"/>
  <c r="J17" i="1"/>
  <c r="K21" i="1"/>
  <c r="J21" i="1"/>
  <c r="E29" i="1"/>
  <c r="H23" i="1"/>
  <c r="K25" i="1"/>
  <c r="I26" i="1"/>
  <c r="I35" i="1"/>
  <c r="I43" i="1"/>
  <c r="K19" i="1"/>
  <c r="J19" i="1"/>
  <c r="E33" i="1"/>
  <c r="H30" i="1"/>
  <c r="K41" i="1"/>
  <c r="I47" i="1"/>
  <c r="N17" i="1"/>
  <c r="M22" i="1"/>
  <c r="K28" i="1"/>
  <c r="J28" i="1"/>
  <c r="J39" i="1"/>
  <c r="K39" i="1"/>
  <c r="H29" i="1"/>
  <c r="J27" i="1"/>
  <c r="K27" i="1"/>
  <c r="J31" i="1"/>
  <c r="K31" i="1"/>
  <c r="J34" i="1"/>
  <c r="J20" i="1"/>
  <c r="K20" i="1"/>
  <c r="N21" i="1"/>
  <c r="I24" i="1"/>
  <c r="K36" i="1"/>
  <c r="J36" i="1"/>
  <c r="K37" i="1"/>
  <c r="I42" i="1"/>
  <c r="H42" i="1"/>
  <c r="K44" i="1"/>
  <c r="J44" i="1"/>
  <c r="D22" i="1"/>
  <c r="D29" i="1"/>
  <c r="M37" i="1"/>
  <c r="N37" i="1" s="1"/>
  <c r="M41" i="1"/>
  <c r="N41" i="1" s="1"/>
  <c r="M45" i="1"/>
  <c r="N45" i="1" s="1"/>
  <c r="M50" i="1"/>
  <c r="N53" i="1"/>
  <c r="G60" i="1"/>
  <c r="G107" i="1" s="1"/>
  <c r="G109" i="1" s="1"/>
  <c r="R60" i="1"/>
  <c r="Y60" i="1"/>
  <c r="Y107" i="1" s="1"/>
  <c r="Y109" i="1" s="1"/>
  <c r="AD60" i="1"/>
  <c r="K68" i="1"/>
  <c r="J68" i="1"/>
  <c r="AC17" i="1"/>
  <c r="AC22" i="1" s="1"/>
  <c r="E18" i="1"/>
  <c r="I18" i="1" s="1"/>
  <c r="H20" i="1"/>
  <c r="L20" i="1"/>
  <c r="I23" i="1"/>
  <c r="M23" i="1"/>
  <c r="H24" i="1"/>
  <c r="L24" i="1"/>
  <c r="M26" i="1"/>
  <c r="N26" i="1" s="1"/>
  <c r="H27" i="1"/>
  <c r="L27" i="1"/>
  <c r="I30" i="1"/>
  <c r="M30" i="1"/>
  <c r="H31" i="1"/>
  <c r="L31" i="1"/>
  <c r="D59" i="1"/>
  <c r="M34" i="1"/>
  <c r="H35" i="1"/>
  <c r="L35" i="1"/>
  <c r="H39" i="1"/>
  <c r="L39" i="1"/>
  <c r="M42" i="1"/>
  <c r="N42" i="1" s="1"/>
  <c r="H43" i="1"/>
  <c r="L43" i="1"/>
  <c r="M46" i="1"/>
  <c r="N46" i="1" s="1"/>
  <c r="H47" i="1"/>
  <c r="L47" i="1"/>
  <c r="I49" i="1"/>
  <c r="L50" i="1"/>
  <c r="H50" i="1"/>
  <c r="K56" i="1"/>
  <c r="J56" i="1"/>
  <c r="K57" i="1"/>
  <c r="J57" i="1"/>
  <c r="O60" i="1"/>
  <c r="S60" i="1"/>
  <c r="Z60" i="1"/>
  <c r="Z107" i="1" s="1"/>
  <c r="Z109" i="1" s="1"/>
  <c r="AF60" i="1"/>
  <c r="E71" i="1"/>
  <c r="I65" i="1"/>
  <c r="I69" i="1"/>
  <c r="I73" i="1"/>
  <c r="H17" i="1"/>
  <c r="H21" i="1"/>
  <c r="L21" i="1"/>
  <c r="M24" i="1"/>
  <c r="N24" i="1" s="1"/>
  <c r="H25" i="1"/>
  <c r="L25" i="1"/>
  <c r="N25" i="1" s="1"/>
  <c r="M27" i="1"/>
  <c r="H28" i="1"/>
  <c r="L28" i="1"/>
  <c r="N28" i="1" s="1"/>
  <c r="M31" i="1"/>
  <c r="N31" i="1" s="1"/>
  <c r="L32" i="1"/>
  <c r="N32" i="1" s="1"/>
  <c r="M35" i="1"/>
  <c r="M39" i="1"/>
  <c r="N39" i="1" s="1"/>
  <c r="L40" i="1"/>
  <c r="N40" i="1" s="1"/>
  <c r="M43" i="1"/>
  <c r="N43" i="1" s="1"/>
  <c r="H44" i="1"/>
  <c r="L44" i="1"/>
  <c r="M47" i="1"/>
  <c r="H48" i="1"/>
  <c r="L48" i="1"/>
  <c r="N48" i="1" s="1"/>
  <c r="I50" i="1"/>
  <c r="L52" i="1"/>
  <c r="N52" i="1" s="1"/>
  <c r="H52" i="1"/>
  <c r="P60" i="1"/>
  <c r="T60" i="1"/>
  <c r="T107" i="1" s="1"/>
  <c r="T109" i="1" s="1"/>
  <c r="AA60" i="1"/>
  <c r="AA107" i="1" s="1"/>
  <c r="AA109" i="1" s="1"/>
  <c r="I66" i="1"/>
  <c r="AC23" i="1"/>
  <c r="AC29" i="1" s="1"/>
  <c r="AC30" i="1"/>
  <c r="AC33" i="1" s="1"/>
  <c r="F59" i="1"/>
  <c r="AC34" i="1"/>
  <c r="AC59" i="1" s="1"/>
  <c r="H37" i="1"/>
  <c r="H41" i="1"/>
  <c r="H45" i="1"/>
  <c r="AE60" i="1"/>
  <c r="H51" i="1"/>
  <c r="I52" i="1"/>
  <c r="I55" i="1"/>
  <c r="Q60" i="1"/>
  <c r="X60" i="1"/>
  <c r="X107" i="1" s="1"/>
  <c r="X109" i="1" s="1"/>
  <c r="AB60" i="1"/>
  <c r="AB107" i="1" s="1"/>
  <c r="AB109" i="1" s="1"/>
  <c r="J76" i="1"/>
  <c r="K76" i="1"/>
  <c r="M57" i="1"/>
  <c r="N57" i="1" s="1"/>
  <c r="M61" i="1"/>
  <c r="M65" i="1"/>
  <c r="M68" i="1"/>
  <c r="D71" i="1"/>
  <c r="L76" i="1"/>
  <c r="I83" i="1"/>
  <c r="H83" i="1"/>
  <c r="K94" i="1"/>
  <c r="J94" i="1"/>
  <c r="O107" i="1"/>
  <c r="O109" i="1" s="1"/>
  <c r="S107" i="1"/>
  <c r="S109" i="1" s="1"/>
  <c r="AE107" i="1"/>
  <c r="H55" i="1"/>
  <c r="L55" i="1"/>
  <c r="E61" i="1"/>
  <c r="I61" i="1" s="1"/>
  <c r="L63" i="1"/>
  <c r="L64" i="1" s="1"/>
  <c r="F64" i="1"/>
  <c r="H64" i="1" s="1"/>
  <c r="H66" i="1"/>
  <c r="L66" i="1"/>
  <c r="L71" i="1" s="1"/>
  <c r="H69" i="1"/>
  <c r="L69" i="1"/>
  <c r="M72" i="1"/>
  <c r="N72" i="1" s="1"/>
  <c r="H73" i="1"/>
  <c r="L73" i="1"/>
  <c r="E74" i="1"/>
  <c r="I74" i="1" s="1"/>
  <c r="E75" i="1"/>
  <c r="H76" i="1"/>
  <c r="M76" i="1"/>
  <c r="J78" i="1"/>
  <c r="K86" i="1"/>
  <c r="K95" i="1"/>
  <c r="K97" i="1"/>
  <c r="J99" i="1"/>
  <c r="K99" i="1"/>
  <c r="I104" i="1"/>
  <c r="P107" i="1"/>
  <c r="P109" i="1" s="1"/>
  <c r="AF107" i="1"/>
  <c r="AF109" i="1" s="1"/>
  <c r="AE109" i="1"/>
  <c r="M55" i="1"/>
  <c r="M63" i="1"/>
  <c r="M66" i="1"/>
  <c r="L67" i="1"/>
  <c r="N67" i="1" s="1"/>
  <c r="M69" i="1"/>
  <c r="N69" i="1" s="1"/>
  <c r="H70" i="1"/>
  <c r="L70" i="1"/>
  <c r="N70" i="1" s="1"/>
  <c r="F71" i="1"/>
  <c r="E72" i="1"/>
  <c r="M73" i="1"/>
  <c r="E79" i="1"/>
  <c r="M79" i="1"/>
  <c r="N79" i="1" s="1"/>
  <c r="N85" i="1"/>
  <c r="J87" i="1"/>
  <c r="K87" i="1"/>
  <c r="K90" i="1"/>
  <c r="J90" i="1"/>
  <c r="K93" i="1"/>
  <c r="J93" i="1"/>
  <c r="I101" i="1"/>
  <c r="Q107" i="1"/>
  <c r="Q109" i="1" s="1"/>
  <c r="H57" i="1"/>
  <c r="H61" i="1"/>
  <c r="L61" i="1"/>
  <c r="L62" i="1" s="1"/>
  <c r="E63" i="1"/>
  <c r="I63" i="1" s="1"/>
  <c r="H65" i="1"/>
  <c r="AC65" i="1"/>
  <c r="AC71" i="1" s="1"/>
  <c r="H68" i="1"/>
  <c r="AC72" i="1"/>
  <c r="H74" i="1"/>
  <c r="N89" i="1"/>
  <c r="J91" i="1"/>
  <c r="K91" i="1"/>
  <c r="I98" i="1"/>
  <c r="I102" i="1"/>
  <c r="R107" i="1"/>
  <c r="R109" i="1" s="1"/>
  <c r="AD107" i="1"/>
  <c r="AD109" i="1" s="1"/>
  <c r="H78" i="1"/>
  <c r="L78" i="1"/>
  <c r="N78" i="1" s="1"/>
  <c r="E80" i="1"/>
  <c r="I81" i="1"/>
  <c r="H82" i="1"/>
  <c r="L82" i="1"/>
  <c r="N82" i="1" s="1"/>
  <c r="E84" i="1"/>
  <c r="I85" i="1"/>
  <c r="H86" i="1"/>
  <c r="L86" i="1"/>
  <c r="E88" i="1"/>
  <c r="I88" i="1" s="1"/>
  <c r="I89" i="1"/>
  <c r="H90" i="1"/>
  <c r="L90" i="1"/>
  <c r="E92" i="1"/>
  <c r="I92" i="1" s="1"/>
  <c r="H94" i="1"/>
  <c r="L94" i="1"/>
  <c r="E96" i="1"/>
  <c r="I96" i="1" s="1"/>
  <c r="H98" i="1"/>
  <c r="L98" i="1"/>
  <c r="E100" i="1"/>
  <c r="I100" i="1" s="1"/>
  <c r="M101" i="1"/>
  <c r="N101" i="1" s="1"/>
  <c r="H102" i="1"/>
  <c r="L102" i="1"/>
  <c r="H104" i="1"/>
  <c r="L104" i="1"/>
  <c r="F105" i="1"/>
  <c r="H105" i="1" s="1"/>
  <c r="H87" i="1"/>
  <c r="M90" i="1"/>
  <c r="H91" i="1"/>
  <c r="M94" i="1"/>
  <c r="M98" i="1"/>
  <c r="N98" i="1" s="1"/>
  <c r="H99" i="1"/>
  <c r="L99" i="1"/>
  <c r="N99" i="1" s="1"/>
  <c r="M102" i="1"/>
  <c r="N102" i="1" s="1"/>
  <c r="M104" i="1"/>
  <c r="M83" i="1"/>
  <c r="N83" i="1" s="1"/>
  <c r="H88" i="1"/>
  <c r="H92" i="1"/>
  <c r="J108" i="1"/>
  <c r="H81" i="1"/>
  <c r="H85" i="1"/>
  <c r="K82" i="1" l="1"/>
  <c r="J82" i="1"/>
  <c r="K48" i="1"/>
  <c r="J48" i="1"/>
  <c r="J53" i="1"/>
  <c r="K53" i="1"/>
  <c r="J77" i="1"/>
  <c r="K77" i="1"/>
  <c r="H96" i="1"/>
  <c r="I67" i="1"/>
  <c r="H95" i="1"/>
  <c r="F106" i="1"/>
  <c r="F107" i="1" s="1"/>
  <c r="H71" i="1"/>
  <c r="N55" i="1"/>
  <c r="J70" i="1"/>
  <c r="H18" i="1"/>
  <c r="E59" i="1"/>
  <c r="J54" i="1"/>
  <c r="L29" i="1"/>
  <c r="L22" i="1"/>
  <c r="K45" i="1"/>
  <c r="H33" i="1"/>
  <c r="K17" i="1"/>
  <c r="I40" i="1"/>
  <c r="I58" i="1"/>
  <c r="I38" i="1"/>
  <c r="H38" i="1"/>
  <c r="O111" i="1"/>
  <c r="U111" i="1" s="1"/>
  <c r="U73" i="1" s="1"/>
  <c r="U106" i="1" s="1"/>
  <c r="N104" i="1"/>
  <c r="N90" i="1"/>
  <c r="N19" i="1"/>
  <c r="N76" i="1"/>
  <c r="L106" i="1"/>
  <c r="H54" i="1"/>
  <c r="L59" i="1"/>
  <c r="L60" i="1" s="1"/>
  <c r="L107" i="1" s="1"/>
  <c r="L109" i="1" s="1"/>
  <c r="L33" i="1"/>
  <c r="J63" i="1"/>
  <c r="J64" i="1" s="1"/>
  <c r="I64" i="1"/>
  <c r="K63" i="1"/>
  <c r="K64" i="1" s="1"/>
  <c r="U53" i="1"/>
  <c r="U59" i="1" s="1"/>
  <c r="K100" i="1"/>
  <c r="J100" i="1"/>
  <c r="K98" i="1"/>
  <c r="J98" i="1"/>
  <c r="E106" i="1"/>
  <c r="I72" i="1"/>
  <c r="H72" i="1"/>
  <c r="N63" i="1"/>
  <c r="M64" i="1"/>
  <c r="N64" i="1" s="1"/>
  <c r="H75" i="1"/>
  <c r="I75" i="1"/>
  <c r="H63" i="1"/>
  <c r="F60" i="1"/>
  <c r="H59" i="1"/>
  <c r="J69" i="1"/>
  <c r="K69" i="1"/>
  <c r="J47" i="1"/>
  <c r="K47" i="1"/>
  <c r="J35" i="1"/>
  <c r="K35" i="1"/>
  <c r="K46" i="1"/>
  <c r="J46" i="1"/>
  <c r="K89" i="1"/>
  <c r="J89" i="1"/>
  <c r="K85" i="1"/>
  <c r="J85" i="1"/>
  <c r="K81" i="1"/>
  <c r="J81" i="1"/>
  <c r="K74" i="1"/>
  <c r="J74" i="1"/>
  <c r="I62" i="1"/>
  <c r="K61" i="1"/>
  <c r="K62" i="1" s="1"/>
  <c r="J61" i="1"/>
  <c r="J62" i="1" s="1"/>
  <c r="M62" i="1"/>
  <c r="N62" i="1" s="1"/>
  <c r="N61" i="1"/>
  <c r="J52" i="1"/>
  <c r="K52" i="1"/>
  <c r="N35" i="1"/>
  <c r="K65" i="1"/>
  <c r="I71" i="1"/>
  <c r="J65" i="1"/>
  <c r="N23" i="1"/>
  <c r="M29" i="1"/>
  <c r="N29" i="1" s="1"/>
  <c r="N22" i="1"/>
  <c r="J43" i="1"/>
  <c r="K43" i="1"/>
  <c r="N20" i="1"/>
  <c r="H106" i="1"/>
  <c r="J83" i="1"/>
  <c r="K83" i="1"/>
  <c r="J55" i="1"/>
  <c r="K55" i="1"/>
  <c r="N94" i="1"/>
  <c r="K92" i="1"/>
  <c r="J92" i="1"/>
  <c r="K88" i="1"/>
  <c r="J88" i="1"/>
  <c r="I84" i="1"/>
  <c r="H84" i="1"/>
  <c r="I80" i="1"/>
  <c r="H80" i="1"/>
  <c r="K102" i="1"/>
  <c r="J102" i="1"/>
  <c r="I79" i="1"/>
  <c r="H79" i="1"/>
  <c r="J66" i="1"/>
  <c r="K66" i="1"/>
  <c r="N47" i="1"/>
  <c r="J73" i="1"/>
  <c r="K73" i="1"/>
  <c r="M59" i="1"/>
  <c r="N34" i="1"/>
  <c r="N30" i="1"/>
  <c r="M33" i="1"/>
  <c r="K23" i="1"/>
  <c r="J23" i="1"/>
  <c r="K18" i="1"/>
  <c r="J18" i="1"/>
  <c r="J22" i="1" s="1"/>
  <c r="N50" i="1"/>
  <c r="J24" i="1"/>
  <c r="I29" i="1"/>
  <c r="K24" i="1"/>
  <c r="K26" i="1"/>
  <c r="J26" i="1"/>
  <c r="K101" i="1"/>
  <c r="J101" i="1"/>
  <c r="M71" i="1"/>
  <c r="N71" i="1" s="1"/>
  <c r="N65" i="1"/>
  <c r="H100" i="1"/>
  <c r="K96" i="1"/>
  <c r="J96" i="1"/>
  <c r="M106" i="1"/>
  <c r="N73" i="1"/>
  <c r="N66" i="1"/>
  <c r="K104" i="1"/>
  <c r="J104" i="1"/>
  <c r="N68" i="1"/>
  <c r="AC60" i="1"/>
  <c r="AC107" i="1" s="1"/>
  <c r="AC109" i="1" s="1"/>
  <c r="J50" i="1"/>
  <c r="K50" i="1"/>
  <c r="N27" i="1"/>
  <c r="K49" i="1"/>
  <c r="J49" i="1"/>
  <c r="D60" i="1"/>
  <c r="D107" i="1" s="1"/>
  <c r="D109" i="1" s="1"/>
  <c r="K30" i="1"/>
  <c r="K33" i="1" s="1"/>
  <c r="J30" i="1"/>
  <c r="J33" i="1" s="1"/>
  <c r="I33" i="1"/>
  <c r="E22" i="1"/>
  <c r="H22" i="1" s="1"/>
  <c r="K42" i="1"/>
  <c r="J42" i="1"/>
  <c r="K22" i="1"/>
  <c r="U65" i="1" l="1"/>
  <c r="J38" i="1"/>
  <c r="J59" i="1" s="1"/>
  <c r="K38" i="1"/>
  <c r="K59" i="1" s="1"/>
  <c r="K67" i="1"/>
  <c r="J67" i="1"/>
  <c r="J40" i="1"/>
  <c r="K40" i="1"/>
  <c r="I59" i="1"/>
  <c r="I60" i="1" s="1"/>
  <c r="N33" i="1"/>
  <c r="U25" i="1"/>
  <c r="U29" i="1" s="1"/>
  <c r="U60" i="1" s="1"/>
  <c r="U68" i="1"/>
  <c r="J58" i="1"/>
  <c r="K58" i="1"/>
  <c r="K84" i="1"/>
  <c r="J84" i="1"/>
  <c r="K71" i="1"/>
  <c r="K75" i="1"/>
  <c r="J75" i="1"/>
  <c r="N106" i="1"/>
  <c r="J29" i="1"/>
  <c r="E60" i="1"/>
  <c r="H60" i="1" s="1"/>
  <c r="I106" i="1"/>
  <c r="K72" i="1"/>
  <c r="J72" i="1"/>
  <c r="U71" i="1"/>
  <c r="K29" i="1"/>
  <c r="N59" i="1"/>
  <c r="M60" i="1"/>
  <c r="N60" i="1" s="1"/>
  <c r="J79" i="1"/>
  <c r="K79" i="1"/>
  <c r="K80" i="1"/>
  <c r="J80" i="1"/>
  <c r="F109" i="1"/>
  <c r="J71" i="1"/>
  <c r="E107" i="1"/>
  <c r="E109" i="1" s="1"/>
  <c r="U107" i="1" l="1"/>
  <c r="U109" i="1" s="1"/>
  <c r="K106" i="1"/>
  <c r="K60" i="1"/>
  <c r="J60" i="1"/>
  <c r="J107" i="1" s="1"/>
  <c r="J109" i="1" s="1"/>
  <c r="J106" i="1"/>
  <c r="H109" i="1"/>
  <c r="I107" i="1"/>
  <c r="I109" i="1" s="1"/>
  <c r="M107" i="1"/>
  <c r="N107" i="1" s="1"/>
  <c r="H107" i="1"/>
  <c r="M109" i="1"/>
  <c r="N109" i="1" s="1"/>
  <c r="K107" i="1" l="1"/>
  <c r="K109" i="1" s="1"/>
</calcChain>
</file>

<file path=xl/sharedStrings.xml><?xml version="1.0" encoding="utf-8"?>
<sst xmlns="http://schemas.openxmlformats.org/spreadsheetml/2006/main" count="131" uniqueCount="131">
  <si>
    <t>Анализ исполнения распределенных решением Комиссии объемов медицинской помощи, предоставляемой в амбулаторных условиях (диагностические исследования), в части проведения тестирования на выявление новой коронавирусной инфекции  (COVID-19)  за период январь-август 2021г.</t>
  </si>
  <si>
    <t>№ п/п</t>
  </si>
  <si>
    <t>Наименование медицинских организаций</t>
  </si>
  <si>
    <t>Период распределения объемов</t>
  </si>
  <si>
    <t>Протокол № 15 от 20.08.2021</t>
  </si>
  <si>
    <t>Распределенные объемы медицинской помощи за период январь-август 2021 (гр2/12*8)</t>
  </si>
  <si>
    <t>Фактически оказанные объемы медицинской помощи  (всего, с учетом отклоненных по коду 62)  за  январь-август  2021</t>
  </si>
  <si>
    <t>в том числе отклонено по коду 62 за период январь-август  2021г.</t>
  </si>
  <si>
    <t>Уровень исполнения  распределенных  объемов на 3 квартал, в % (гр.4/гр.3*100)</t>
  </si>
  <si>
    <t>отклонение от плановых объемов</t>
  </si>
  <si>
    <t>Среднемесячный объем оказанной медицинской помощи за период  январь-август 2021 г.                               (факт / 8 мес)</t>
  </si>
  <si>
    <t xml:space="preserve">Остаток распределенных объемов медицинской помощи до конца  2021 г.                                                                                                                                        (распределено на год - факт) </t>
  </si>
  <si>
    <t>Остаток распределенных объемов медицинской помощи в месяцах                                                      (ост.на год/среднемесячный объем)</t>
  </si>
  <si>
    <t xml:space="preserve">Предложения МО </t>
  </si>
  <si>
    <t xml:space="preserve">Предложения Комиссии </t>
  </si>
  <si>
    <t>Примечание</t>
  </si>
  <si>
    <t>Всего 
(гр.4-гр.3)</t>
  </si>
  <si>
    <t>"+" превышение над плановыми показателями</t>
  </si>
  <si>
    <t xml:space="preserve"> "-" - невыполнение плановых объемов</t>
  </si>
  <si>
    <t>превышение объемов над годом после перераспределения</t>
  </si>
  <si>
    <t>Распределено на год</t>
  </si>
  <si>
    <t>отклонение нового  факта от старого</t>
  </si>
  <si>
    <t xml:space="preserve">новый план </t>
  </si>
  <si>
    <t>1 кв</t>
  </si>
  <si>
    <t>2 кв</t>
  </si>
  <si>
    <t>3 кв</t>
  </si>
  <si>
    <t>4 кв</t>
  </si>
  <si>
    <t xml:space="preserve">год </t>
  </si>
  <si>
    <t>1 кв.</t>
  </si>
  <si>
    <t>2 кв.</t>
  </si>
  <si>
    <t>3 кв.</t>
  </si>
  <si>
    <t>4 кв.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</si>
  <si>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</si>
  <si>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</si>
  <si>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</si>
  <si>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</si>
  <si>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</si>
  <si>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</si>
  <si>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</si>
  <si>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</si>
  <si>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</si>
  <si>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</si>
  <si>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</si>
  <si>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 xml:space="preserve">ГБУЗ «Клиническая  больница №4» </t>
  </si>
  <si>
    <t xml:space="preserve"> письмо №653 от 05.08.2021 об увеличении объемов +50 000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</si>
  <si>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</si>
  <si>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</si>
  <si>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</si>
  <si>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.</t>
  </si>
  <si>
    <t>ИТОГО по ГУЗам, расположенным на территории г.Пензы</t>
  </si>
  <si>
    <t>ГБУЗ «Кузнецкая городская стоматологическая поликлиника»</t>
  </si>
  <si>
    <t xml:space="preserve">ГБУЗ «Кузнецкая межрайонная детская больница»  </t>
  </si>
  <si>
    <t>ГБУЗ «Кузнецкая межрайонная больница»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</si>
  <si>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</si>
  <si>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</si>
  <si>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</si>
  <si>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</si>
  <si>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</si>
  <si>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</si>
  <si>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</si>
  <si>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межрайонная больница»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</si>
  <si>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</si>
  <si>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</si>
  <si>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</si>
  <si>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</si>
  <si>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«Нижнеломовская МРБ»</t>
  </si>
  <si>
    <t>ГБУЗ «Никольская РБ»</t>
  </si>
  <si>
    <t>ГБУЗ «Сердобская  межрайонная больница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</si>
  <si>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</si>
  <si>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</si>
  <si>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</si>
  <si>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</si>
  <si>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</si>
  <si>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</si>
  <si>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</si>
  <si>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центр медицинской профилактики"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</si>
  <si>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</si>
  <si>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</si>
  <si>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</si>
  <si>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</si>
  <si>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</si>
  <si>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</si>
  <si>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</si>
  <si>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 xml:space="preserve">ГБУЗ «Самарский областной  медицинский центр Династия» - г.Самара </t>
  </si>
  <si>
    <t>ИТОГО по ГУЗам других субъектов РФ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</si>
  <si>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</si>
  <si>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</si>
  <si>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</si>
  <si>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</si>
  <si>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</si>
  <si>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ФГКУ «428 ВГ Минобороны России»-филиал № 3 ФГКУ «428 ВГ» Минобороны России</t>
  </si>
  <si>
    <t>Итого по федеральным государственным учреждениям здравоохранения</t>
  </si>
  <si>
    <t xml:space="preserve">АО "ППО ЭВТ им.В.А.Ревунова" </t>
  </si>
  <si>
    <t>ЧУЗ «КБ «РЖД-Медицина» г.Пенза»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</si>
  <si>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</si>
  <si>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</si>
  <si>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</si>
  <si>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</si>
  <si>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>ООО "Нейрон-Мед"</t>
  </si>
  <si>
    <t>ООО "КДЦ "Клиника-Сити"</t>
  </si>
  <si>
    <t>ООО «Фрезениус нефрокеа» (г.Москва)</t>
  </si>
  <si>
    <t>ООО "Здоровье"</t>
  </si>
  <si>
    <t>ООО "Профимед"</t>
  </si>
  <si>
    <t>ООО «Салютэ»</t>
  </si>
  <si>
    <t>ООО «Биокор Клиник»</t>
  </si>
  <si>
    <t>ООО «Клиника диагностики и лечения на Измайлова»</t>
  </si>
  <si>
    <t>ООО «Медицинская клиника"Здоровье» - г. Заречный</t>
  </si>
  <si>
    <t>ОАО «Фармация»</t>
  </si>
  <si>
    <t xml:space="preserve">ООО "АльфаДент" 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</si>
  <si>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</si>
  <si>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</si>
  <si>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</si>
  <si>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</si>
  <si>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</si>
  <si>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"КДЦ Меди эксперт"</t>
  </si>
  <si>
    <t>ООО "Эстедент"</t>
  </si>
  <si>
    <t>ООО "Гармония плюс"</t>
  </si>
  <si>
    <t>ООО "Серебряный бор"</t>
  </si>
  <si>
    <t>ООО "Поликлиника №8"</t>
  </si>
  <si>
    <t>ООО "Центры диализа "АВИЦЕННА"</t>
  </si>
  <si>
    <t>ООО КЛИНИКА СТАНДАРТ ПЕНЗА</t>
  </si>
  <si>
    <t>ООО "МЕДЭКО"</t>
  </si>
  <si>
    <t>ООО "КДФ-Пенза"</t>
  </si>
  <si>
    <t>ООО "М-Лайн"</t>
  </si>
  <si>
    <t>ООО "Центр ПЭТ-Технолоджи" - г. Тамбов</t>
  </si>
  <si>
    <t>резерв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</si>
  <si>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</si>
  <si>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</si>
  <si>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</si>
  <si>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</si>
  <si>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Приложение № 1.1.7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</si>
</sst>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1" formatCode="_-* #,##0\ _₽_-;\-* #,##0\ _₽_-;_-* &quot;-&quot;\ _₽_-;_-@_-"/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_р_._-;\-* #,##0_р_._-;_-* &quot;-&quot;??_р_._-;_-@_-"/>
    <numFmt numFmtId="166" formatCode="_-* #,##0_р_._-;\-* #,##0_р_._-;_-* &quot;-&quot;_р_._-;_-@_-"/>
    <numFmt numFmtId="167" formatCode="_-* #,##0.00_р_._-;\-* #,##0.00_р_._-;_-* &quot;-&quot;_р_._-;_-@_-"/>
    <numFmt numFmtId="168" formatCode="_-* #,##0.0_р_._-;\-* #,##0.0_р_._-;_-* &quot;-&quot;?_р_._-;_-@_-"/>
    <numFmt numFmtId="169" formatCode="_-* #,##0.0\ _₽_-;\-* #,##0.0\ _₽_-;_-* &quot;-&quot;?\ _₽_-;_-@_-"/>
    <numFmt numFmtId="170" formatCode="_-* #,##0.00000_р_._-;\-* #,##0.00000_р_._-;_-* &quot;-&quot;_р_._-;_-@_-"/>
    <numFmt numFmtId="171" formatCode="_-* #,##0.00000_р_._-;\-* #,##0.00000_р_._-;_-* &quot;-&quot;??_р_._-;_-@_-"/>
    <numFmt numFmtId="172" formatCode="[$-419]General"/>
    <numFmt numFmtId="173" formatCode="#,##0.00&quot; &quot;[$руб.-419];[Red]&quot;-&quot;#,##0.00&quot; &quot;[$руб.-419]"/>
    <numFmt numFmtId="174" formatCode="_-* #,##0\ _р_._-;\-* #,##0\ _р_._-;_-* &quot;-&quot;\ _р_._-;_-@_-"/>
    <numFmt numFmtId="175" formatCode="_-* #,##0.00\ _р_._-;\-* #,##0.00\ _р_._-;_-* &quot;-&quot;??\ _р_._-;_-@_-"/>
    <numFmt numFmtId="176" formatCode="_(* #,##0.00_);_(* \(#,##0.00\);_(* &quot;-&quot;??_);_(@_)"/>
  </numFmts>
  <fonts count="51">
    <font>
      <sz val="12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6"/>
      <name val="Times New Roman"/>
      <family val="1"/>
      <charset val="204"/>
    </font>
    <font>
      <sz val="18"/>
      <name val="Times New Roman"/>
      <family val="1"/>
      <charset val="204"/>
    </font>
    <font>
      <sz val="20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Arial Cyr"/>
      <family val="2"/>
      <charset val="204"/>
    </font>
    <font>
      <sz val="16"/>
      <name val="Times New Roman"/>
      <family val="1"/>
      <charset val="204"/>
    </font>
    <font>
      <sz val="22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5"/>
      <name val="Times New Roman"/>
      <family val="1"/>
      <charset val="204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Peterburg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0"/>
      <color indexed="12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theme="1"/>
      <name val="Times New Roman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</font>
    <font>
      <sz val="12"/>
      <color indexed="8"/>
      <name val="Times New Roman"/>
      <family val="2"/>
      <charset val="204"/>
    </font>
    <font>
      <sz val="12"/>
      <color indexed="8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name val="Arial Cyr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2"/>
      <name val="Arial Cyr"/>
      <charset val="204"/>
    </font>
    <font>
      <sz val="11"/>
      <color indexed="17"/>
      <name val="Calibri"/>
      <family val="2"/>
      <charset val="204"/>
    </font>
  </fonts>
  <fills count="31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24">
    <xf numFmtId="0" fontId="0" fillId="0" borderId="0"/>
    <xf numFmtId="164" fontId="2" fillId="0" borderId="0" applyFont="0" applyFill="0" applyBorder="0" applyAlignment="0" applyProtection="0"/>
    <xf numFmtId="0" fontId="9" fillId="0" borderId="0"/>
    <xf numFmtId="0" fontId="17" fillId="0" borderId="0"/>
    <xf numFmtId="0" fontId="20" fillId="0" borderId="0" applyFill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2" borderId="0" applyNumberFormat="0" applyBorder="0" applyAlignment="0" applyProtection="0"/>
    <xf numFmtId="0" fontId="21" fillId="15" borderId="0" applyNumberFormat="0" applyBorder="0" applyAlignment="0" applyProtection="0"/>
    <xf numFmtId="0" fontId="21" fillId="18" borderId="0" applyNumberFormat="0" applyBorder="0" applyAlignment="0" applyProtection="0"/>
    <xf numFmtId="0" fontId="22" fillId="19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22" borderId="0" applyNumberFormat="0" applyBorder="0" applyAlignment="0" applyProtection="0"/>
    <xf numFmtId="172" fontId="21" fillId="0" borderId="0" applyBorder="0" applyProtection="0"/>
    <xf numFmtId="0" fontId="21" fillId="0" borderId="0"/>
    <xf numFmtId="0" fontId="23" fillId="0" borderId="0" applyNumberFormat="0" applyBorder="0" applyProtection="0">
      <alignment horizontal="center"/>
    </xf>
    <xf numFmtId="0" fontId="23" fillId="0" borderId="0" applyNumberFormat="0" applyBorder="0" applyProtection="0">
      <alignment horizontal="center" textRotation="90"/>
    </xf>
    <xf numFmtId="0" fontId="24" fillId="0" borderId="0"/>
    <xf numFmtId="0" fontId="25" fillId="0" borderId="0" applyNumberFormat="0" applyBorder="0" applyProtection="0"/>
    <xf numFmtId="173" fontId="25" fillId="0" borderId="0" applyBorder="0" applyProtection="0"/>
    <xf numFmtId="0" fontId="22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26" borderId="0" applyNumberFormat="0" applyBorder="0" applyAlignment="0" applyProtection="0"/>
    <xf numFmtId="0" fontId="26" fillId="14" borderId="10" applyNumberFormat="0" applyAlignment="0" applyProtection="0"/>
    <xf numFmtId="0" fontId="27" fillId="27" borderId="11" applyNumberFormat="0" applyAlignment="0" applyProtection="0"/>
    <xf numFmtId="0" fontId="28" fillId="27" borderId="10" applyNumberFormat="0" applyAlignment="0" applyProtection="0"/>
    <xf numFmtId="0" fontId="29" fillId="0" borderId="0" applyNumberFormat="0" applyFill="0" applyBorder="0" applyAlignment="0" applyProtection="0">
      <alignment vertical="top"/>
      <protection locked="0"/>
    </xf>
    <xf numFmtId="0" fontId="29" fillId="0" borderId="0" applyNumberFormat="0" applyFill="0" applyBorder="0" applyAlignment="0" applyProtection="0">
      <alignment vertical="top"/>
      <protection locked="0"/>
    </xf>
    <xf numFmtId="0" fontId="30" fillId="0" borderId="12" applyNumberFormat="0" applyFill="0" applyAlignment="0" applyProtection="0"/>
    <xf numFmtId="0" fontId="31" fillId="0" borderId="13" applyNumberFormat="0" applyFill="0" applyAlignment="0" applyProtection="0"/>
    <xf numFmtId="0" fontId="32" fillId="0" borderId="14" applyNumberFormat="0" applyFill="0" applyAlignment="0" applyProtection="0"/>
    <xf numFmtId="0" fontId="32" fillId="0" borderId="0" applyNumberFormat="0" applyFill="0" applyBorder="0" applyAlignment="0" applyProtection="0"/>
    <xf numFmtId="0" fontId="33" fillId="0" borderId="15" applyNumberFormat="0" applyFill="0" applyAlignment="0" applyProtection="0"/>
    <xf numFmtId="0" fontId="34" fillId="28" borderId="16" applyNumberFormat="0" applyAlignment="0" applyProtection="0"/>
    <xf numFmtId="0" fontId="35" fillId="0" borderId="0" applyNumberFormat="0" applyFill="0" applyBorder="0" applyAlignment="0" applyProtection="0"/>
    <xf numFmtId="0" fontId="36" fillId="2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38" fillId="0" borderId="0"/>
    <xf numFmtId="0" fontId="1" fillId="0" borderId="0"/>
    <xf numFmtId="0" fontId="38" fillId="0" borderId="0"/>
    <xf numFmtId="0" fontId="38" fillId="0" borderId="0"/>
    <xf numFmtId="0" fontId="1" fillId="0" borderId="0"/>
    <xf numFmtId="0" fontId="9" fillId="0" borderId="0"/>
    <xf numFmtId="0" fontId="9" fillId="0" borderId="0"/>
    <xf numFmtId="0" fontId="17" fillId="0" borderId="0"/>
    <xf numFmtId="0" fontId="2" fillId="0" borderId="0"/>
    <xf numFmtId="0" fontId="39" fillId="0" borderId="0"/>
    <xf numFmtId="0" fontId="38" fillId="0" borderId="0"/>
    <xf numFmtId="0" fontId="2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" fillId="0" borderId="0"/>
    <xf numFmtId="0" fontId="38" fillId="0" borderId="0"/>
    <xf numFmtId="0" fontId="38" fillId="0" borderId="0"/>
    <xf numFmtId="0" fontId="9" fillId="0" borderId="0"/>
    <xf numFmtId="0" fontId="38" fillId="0" borderId="0"/>
    <xf numFmtId="0" fontId="17" fillId="0" borderId="0"/>
    <xf numFmtId="0" fontId="40" fillId="0" borderId="0"/>
    <xf numFmtId="0" fontId="17" fillId="0" borderId="0"/>
    <xf numFmtId="0" fontId="17" fillId="0" borderId="0"/>
    <xf numFmtId="0" fontId="38" fillId="0" borderId="0"/>
    <xf numFmtId="0" fontId="41" fillId="0" borderId="0"/>
    <xf numFmtId="0" fontId="38" fillId="0" borderId="0"/>
    <xf numFmtId="0" fontId="42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43" fillId="10" borderId="0" applyNumberFormat="0" applyBorder="0" applyAlignment="0" applyProtection="0"/>
    <xf numFmtId="0" fontId="44" fillId="0" borderId="0" applyNumberFormat="0" applyFill="0" applyBorder="0" applyAlignment="0" applyProtection="0"/>
    <xf numFmtId="0" fontId="9" fillId="30" borderId="17" applyNumberFormat="0" applyFont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46" fillId="0" borderId="18" applyNumberFormat="0" applyFill="0" applyAlignment="0" applyProtection="0"/>
    <xf numFmtId="0" fontId="47" fillId="0" borderId="0"/>
    <xf numFmtId="0" fontId="48" fillId="0" borderId="0" applyNumberFormat="0" applyFill="0" applyBorder="0" applyAlignment="0" applyProtection="0"/>
    <xf numFmtId="174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9" fillId="0" borderId="0" applyFont="0" applyFill="0" applyBorder="0" applyAlignment="0" applyProtection="0"/>
    <xf numFmtId="176" fontId="49" fillId="0" borderId="0" applyFont="0" applyFill="0" applyBorder="0" applyAlignment="0" applyProtection="0"/>
    <xf numFmtId="164" fontId="40" fillId="0" borderId="0" applyFont="0" applyFill="0" applyBorder="0" applyAlignment="0" applyProtection="0"/>
    <xf numFmtId="176" fontId="40" fillId="0" borderId="0" applyFont="0" applyFill="0" applyBorder="0" applyAlignment="0" applyProtection="0"/>
    <xf numFmtId="164" fontId="38" fillId="0" borderId="0" applyFont="0" applyFill="0" applyBorder="0" applyAlignment="0" applyProtection="0"/>
    <xf numFmtId="176" fontId="3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50" fillId="11" borderId="0" applyNumberFormat="0" applyBorder="0" applyAlignment="0" applyProtection="0"/>
  </cellStyleXfs>
  <cellXfs count="103">
    <xf numFmtId="0" fontId="0" fillId="0" borderId="0" xfId="0"/>
    <xf numFmtId="0" fontId="3" fillId="0" borderId="0" xfId="0" applyFont="1" applyFill="1"/>
    <xf numFmtId="0" fontId="5" fillId="0" borderId="0" xfId="0" applyFont="1" applyAlignment="1">
      <alignment wrapText="1"/>
    </xf>
    <xf numFmtId="165" fontId="6" fillId="0" borderId="0" xfId="1" applyNumberFormat="1" applyFont="1" applyFill="1"/>
    <xf numFmtId="0" fontId="4" fillId="0" borderId="0" xfId="0" applyFont="1" applyFill="1" applyAlignment="1">
      <alignment horizontal="left" wrapText="1"/>
    </xf>
    <xf numFmtId="0" fontId="6" fillId="0" borderId="0" xfId="0" applyFont="1" applyFill="1"/>
    <xf numFmtId="0" fontId="3" fillId="0" borderId="0" xfId="0" applyFont="1" applyFill="1" applyAlignment="1">
      <alignment horizontal="center"/>
    </xf>
    <xf numFmtId="165" fontId="6" fillId="0" borderId="0" xfId="1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/>
    </xf>
    <xf numFmtId="165" fontId="7" fillId="0" borderId="0" xfId="1" applyNumberFormat="1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5" fillId="3" borderId="5" xfId="0" applyFont="1" applyFill="1" applyBorder="1" applyAlignment="1">
      <alignment horizontal="center"/>
    </xf>
    <xf numFmtId="0" fontId="8" fillId="3" borderId="3" xfId="0" applyFont="1" applyFill="1" applyBorder="1" applyAlignment="1">
      <alignment horizontal="right"/>
    </xf>
    <xf numFmtId="0" fontId="6" fillId="3" borderId="5" xfId="0" applyFont="1" applyFill="1" applyBorder="1" applyAlignment="1">
      <alignment horizontal="center"/>
    </xf>
    <xf numFmtId="0" fontId="6" fillId="2" borderId="5" xfId="0" applyFont="1" applyFill="1" applyBorder="1" applyAlignment="1">
      <alignment horizontal="center"/>
    </xf>
    <xf numFmtId="0" fontId="5" fillId="0" borderId="5" xfId="0" applyFont="1" applyFill="1" applyBorder="1" applyAlignment="1">
      <alignment horizontal="center"/>
    </xf>
    <xf numFmtId="0" fontId="5" fillId="0" borderId="0" xfId="0" applyFont="1" applyFill="1"/>
    <xf numFmtId="0" fontId="10" fillId="0" borderId="5" xfId="2" applyFont="1" applyFill="1" applyBorder="1" applyAlignment="1">
      <alignment horizontal="center"/>
    </xf>
    <xf numFmtId="0" fontId="5" fillId="4" borderId="5" xfId="0" applyFont="1" applyFill="1" applyBorder="1" applyAlignment="1">
      <alignment vertical="center" wrapText="1"/>
    </xf>
    <xf numFmtId="166" fontId="11" fillId="0" borderId="5" xfId="0" applyNumberFormat="1" applyFont="1" applyFill="1" applyBorder="1" applyAlignment="1">
      <alignment horizontal="center" vertical="center" wrapText="1"/>
    </xf>
    <xf numFmtId="2" fontId="11" fillId="2" borderId="5" xfId="0" applyNumberFormat="1" applyFont="1" applyFill="1" applyBorder="1" applyAlignment="1">
      <alignment horizontal="right" vertical="center" wrapText="1"/>
    </xf>
    <xf numFmtId="165" fontId="11" fillId="0" borderId="5" xfId="1" applyNumberFormat="1" applyFont="1" applyFill="1" applyBorder="1" applyAlignment="1">
      <alignment horizontal="center" vertical="center" wrapText="1"/>
    </xf>
    <xf numFmtId="41" fontId="11" fillId="0" borderId="5" xfId="0" applyNumberFormat="1" applyFont="1" applyFill="1" applyBorder="1" applyAlignment="1">
      <alignment horizontal="right" vertical="center" wrapText="1"/>
    </xf>
    <xf numFmtId="166" fontId="11" fillId="5" borderId="5" xfId="0" applyNumberFormat="1" applyFont="1" applyFill="1" applyBorder="1" applyAlignment="1">
      <alignment horizontal="center" vertical="center" wrapText="1"/>
    </xf>
    <xf numFmtId="166" fontId="6" fillId="0" borderId="5" xfId="0" applyNumberFormat="1" applyFont="1" applyFill="1" applyBorder="1" applyAlignment="1">
      <alignment horizontal="center" vertical="center" wrapText="1"/>
    </xf>
    <xf numFmtId="166" fontId="5" fillId="0" borderId="5" xfId="0" applyNumberFormat="1" applyFont="1" applyFill="1" applyBorder="1" applyAlignment="1">
      <alignment horizontal="left" vertical="center" wrapText="1"/>
    </xf>
    <xf numFmtId="0" fontId="12" fillId="6" borderId="5" xfId="0" applyFont="1" applyFill="1" applyBorder="1"/>
    <xf numFmtId="0" fontId="8" fillId="6" borderId="5" xfId="0" applyFont="1" applyFill="1" applyBorder="1" applyAlignment="1">
      <alignment horizontal="left" wrapText="1"/>
    </xf>
    <xf numFmtId="166" fontId="13" fillId="6" borderId="5" xfId="0" applyNumberFormat="1" applyFont="1" applyFill="1" applyBorder="1" applyAlignment="1">
      <alignment vertical="center" wrapText="1"/>
    </xf>
    <xf numFmtId="166" fontId="13" fillId="7" borderId="5" xfId="0" applyNumberFormat="1" applyFont="1" applyFill="1" applyBorder="1" applyAlignment="1">
      <alignment vertical="center" wrapText="1"/>
    </xf>
    <xf numFmtId="167" fontId="13" fillId="6" borderId="5" xfId="0" applyNumberFormat="1" applyFont="1" applyFill="1" applyBorder="1" applyAlignment="1">
      <alignment vertical="center" wrapText="1"/>
    </xf>
    <xf numFmtId="165" fontId="13" fillId="7" borderId="5" xfId="1" applyNumberFormat="1" applyFont="1" applyFill="1" applyBorder="1" applyAlignment="1">
      <alignment horizontal="center" vertical="center" wrapText="1"/>
    </xf>
    <xf numFmtId="168" fontId="13" fillId="7" borderId="5" xfId="0" applyNumberFormat="1" applyFont="1" applyFill="1" applyBorder="1" applyAlignment="1">
      <alignment horizontal="right" vertical="center" wrapText="1"/>
    </xf>
    <xf numFmtId="166" fontId="14" fillId="6" borderId="5" xfId="0" applyNumberFormat="1" applyFont="1" applyFill="1" applyBorder="1" applyAlignment="1">
      <alignment vertical="center" wrapText="1"/>
    </xf>
    <xf numFmtId="168" fontId="11" fillId="0" borderId="5" xfId="0" applyNumberFormat="1" applyFont="1" applyFill="1" applyBorder="1" applyAlignment="1">
      <alignment horizontal="right" vertical="center" wrapText="1"/>
    </xf>
    <xf numFmtId="0" fontId="12" fillId="7" borderId="5" xfId="0" applyFont="1" applyFill="1" applyBorder="1"/>
    <xf numFmtId="0" fontId="15" fillId="7" borderId="5" xfId="0" applyFont="1" applyFill="1" applyBorder="1" applyAlignment="1">
      <alignment horizontal="left" wrapText="1"/>
    </xf>
    <xf numFmtId="166" fontId="13" fillId="6" borderId="5" xfId="0" applyNumberFormat="1" applyFont="1" applyFill="1" applyBorder="1" applyAlignment="1">
      <alignment horizontal="center" vertical="center" wrapText="1"/>
    </xf>
    <xf numFmtId="165" fontId="13" fillId="6" borderId="5" xfId="1" applyNumberFormat="1" applyFont="1" applyFill="1" applyBorder="1" applyAlignment="1">
      <alignment horizontal="center" vertical="center" wrapText="1"/>
    </xf>
    <xf numFmtId="168" fontId="13" fillId="6" borderId="5" xfId="0" applyNumberFormat="1" applyFont="1" applyFill="1" applyBorder="1" applyAlignment="1">
      <alignment horizontal="right" vertical="center" wrapText="1"/>
    </xf>
    <xf numFmtId="169" fontId="11" fillId="0" borderId="5" xfId="0" applyNumberFormat="1" applyFont="1" applyFill="1" applyBorder="1" applyAlignment="1">
      <alignment horizontal="right" vertical="center" wrapText="1"/>
    </xf>
    <xf numFmtId="166" fontId="6" fillId="0" borderId="5" xfId="0" applyNumberFormat="1" applyFont="1" applyFill="1" applyBorder="1" applyAlignment="1">
      <alignment horizontal="left" vertical="center" wrapText="1"/>
    </xf>
    <xf numFmtId="169" fontId="13" fillId="6" borderId="5" xfId="0" applyNumberFormat="1" applyFont="1" applyFill="1" applyBorder="1" applyAlignment="1">
      <alignment horizontal="right" vertical="center" wrapText="1"/>
    </xf>
    <xf numFmtId="166" fontId="11" fillId="0" borderId="5" xfId="0" applyNumberFormat="1" applyFont="1" applyFill="1" applyBorder="1" applyAlignment="1">
      <alignment horizontal="left" vertical="center" wrapText="1"/>
    </xf>
    <xf numFmtId="37" fontId="11" fillId="0" borderId="5" xfId="0" applyNumberFormat="1" applyFont="1" applyFill="1" applyBorder="1" applyAlignment="1">
      <alignment horizontal="right" vertical="center" wrapText="1"/>
    </xf>
    <xf numFmtId="166" fontId="11" fillId="5" borderId="5" xfId="0" applyNumberFormat="1" applyFont="1" applyFill="1" applyBorder="1" applyAlignment="1">
      <alignment horizontal="left" vertical="center" wrapText="1"/>
    </xf>
    <xf numFmtId="166" fontId="6" fillId="5" borderId="5" xfId="0" applyNumberFormat="1" applyFont="1" applyFill="1" applyBorder="1" applyAlignment="1">
      <alignment horizontal="center" vertical="center" wrapText="1"/>
    </xf>
    <xf numFmtId="0" fontId="16" fillId="7" borderId="5" xfId="0" applyFont="1" applyFill="1" applyBorder="1" applyAlignment="1">
      <alignment horizontal="left" wrapText="1"/>
    </xf>
    <xf numFmtId="49" fontId="13" fillId="6" borderId="5" xfId="0" applyNumberFormat="1" applyFont="1" applyFill="1" applyBorder="1" applyAlignment="1">
      <alignment horizontal="right" vertical="center" wrapText="1"/>
    </xf>
    <xf numFmtId="166" fontId="13" fillId="6" borderId="5" xfId="0" applyNumberFormat="1" applyFont="1" applyFill="1" applyBorder="1" applyAlignment="1">
      <alignment horizontal="left" vertical="center" wrapText="1"/>
    </xf>
    <xf numFmtId="0" fontId="8" fillId="7" borderId="5" xfId="0" applyFont="1" applyFill="1" applyBorder="1" applyAlignment="1">
      <alignment horizontal="left" wrapText="1"/>
    </xf>
    <xf numFmtId="166" fontId="11" fillId="0" borderId="5" xfId="0" applyNumberFormat="1" applyFont="1" applyFill="1" applyBorder="1" applyAlignment="1">
      <alignment horizontal="right" vertical="center" wrapText="1"/>
    </xf>
    <xf numFmtId="49" fontId="11" fillId="0" borderId="5" xfId="0" applyNumberFormat="1" applyFont="1" applyFill="1" applyBorder="1" applyAlignment="1">
      <alignment horizontal="right" vertical="center" wrapText="1"/>
    </xf>
    <xf numFmtId="168" fontId="11" fillId="0" borderId="5" xfId="0" applyNumberFormat="1" applyFont="1" applyFill="1" applyBorder="1" applyAlignment="1">
      <alignment horizontal="left" vertical="center" wrapText="1"/>
    </xf>
    <xf numFmtId="166" fontId="6" fillId="5" borderId="5" xfId="0" applyNumberFormat="1" applyFont="1" applyFill="1" applyBorder="1" applyAlignment="1">
      <alignment horizontal="left" vertical="center" wrapText="1"/>
    </xf>
    <xf numFmtId="168" fontId="11" fillId="0" borderId="5" xfId="0" applyNumberFormat="1" applyFont="1" applyFill="1" applyBorder="1" applyAlignment="1">
      <alignment vertical="center" wrapText="1"/>
    </xf>
    <xf numFmtId="0" fontId="8" fillId="5" borderId="5" xfId="0" applyFont="1" applyFill="1" applyBorder="1" applyAlignment="1">
      <alignment horizontal="left" wrapText="1"/>
    </xf>
    <xf numFmtId="166" fontId="11" fillId="8" borderId="5" xfId="0" applyNumberFormat="1" applyFont="1" applyFill="1" applyBorder="1" applyAlignment="1">
      <alignment horizontal="center" vertical="center" wrapText="1"/>
    </xf>
    <xf numFmtId="167" fontId="11" fillId="2" borderId="5" xfId="0" applyNumberFormat="1" applyFont="1" applyFill="1" applyBorder="1" applyAlignment="1">
      <alignment horizontal="center" vertical="center" wrapText="1"/>
    </xf>
    <xf numFmtId="166" fontId="11" fillId="8" borderId="5" xfId="0" applyNumberFormat="1" applyFont="1" applyFill="1" applyBorder="1" applyAlignment="1">
      <alignment horizontal="left" vertical="center" wrapText="1"/>
    </xf>
    <xf numFmtId="0" fontId="3" fillId="0" borderId="5" xfId="3" applyFont="1" applyFill="1" applyBorder="1"/>
    <xf numFmtId="0" fontId="18" fillId="4" borderId="5" xfId="0" applyFont="1" applyFill="1" applyBorder="1" applyAlignment="1">
      <alignment vertical="center" wrapText="1"/>
    </xf>
    <xf numFmtId="0" fontId="19" fillId="7" borderId="5" xfId="3" applyFont="1" applyFill="1" applyBorder="1"/>
    <xf numFmtId="166" fontId="13" fillId="6" borderId="5" xfId="0" applyNumberFormat="1" applyFont="1" applyFill="1" applyBorder="1"/>
    <xf numFmtId="167" fontId="13" fillId="6" borderId="5" xfId="0" applyNumberFormat="1" applyFont="1" applyFill="1" applyBorder="1"/>
    <xf numFmtId="49" fontId="13" fillId="6" borderId="5" xfId="0" applyNumberFormat="1" applyFont="1" applyFill="1" applyBorder="1" applyAlignment="1">
      <alignment horizontal="right"/>
    </xf>
    <xf numFmtId="166" fontId="13" fillId="6" borderId="5" xfId="0" applyNumberFormat="1" applyFont="1" applyFill="1" applyBorder="1" applyAlignment="1">
      <alignment horizontal="left"/>
    </xf>
    <xf numFmtId="166" fontId="14" fillId="6" borderId="5" xfId="0" applyNumberFormat="1" applyFont="1" applyFill="1" applyBorder="1"/>
    <xf numFmtId="170" fontId="5" fillId="0" borderId="0" xfId="0" applyNumberFormat="1" applyFont="1" applyFill="1"/>
    <xf numFmtId="0" fontId="10" fillId="0" borderId="0" xfId="0" applyFont="1" applyFill="1" applyAlignment="1">
      <alignment horizontal="right"/>
    </xf>
    <xf numFmtId="0" fontId="5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166" fontId="5" fillId="0" borderId="0" xfId="0" applyNumberFormat="1" applyFont="1" applyFill="1"/>
    <xf numFmtId="164" fontId="6" fillId="0" borderId="0" xfId="0" applyNumberFormat="1" applyFont="1" applyFill="1"/>
    <xf numFmtId="166" fontId="5" fillId="0" borderId="0" xfId="0" applyNumberFormat="1" applyFont="1" applyFill="1" applyAlignment="1">
      <alignment horizontal="center"/>
    </xf>
    <xf numFmtId="168" fontId="5" fillId="0" borderId="0" xfId="0" applyNumberFormat="1" applyFont="1" applyFill="1" applyAlignment="1">
      <alignment horizontal="center"/>
    </xf>
    <xf numFmtId="165" fontId="5" fillId="0" borderId="0" xfId="0" applyNumberFormat="1" applyFont="1" applyFill="1"/>
    <xf numFmtId="171" fontId="5" fillId="0" borderId="0" xfId="0" applyNumberFormat="1" applyFont="1" applyFill="1"/>
    <xf numFmtId="165" fontId="5" fillId="0" borderId="0" xfId="1" applyNumberFormat="1" applyFont="1" applyFill="1"/>
    <xf numFmtId="166" fontId="3" fillId="0" borderId="0" xfId="0" applyNumberFormat="1" applyFont="1" applyFill="1"/>
    <xf numFmtId="166" fontId="3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horizontal="left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</cellXfs>
  <cellStyles count="124">
    <cellStyle name="_КСГ 210010 - ЛИ" xfId="4"/>
    <cellStyle name="20% - Акцент1 2" xfId="5"/>
    <cellStyle name="20% - Акцент2 2" xfId="6"/>
    <cellStyle name="20% - Акцент3 2" xfId="7"/>
    <cellStyle name="20% - Акцент4 2" xfId="8"/>
    <cellStyle name="20% - Акцент5 2" xfId="9"/>
    <cellStyle name="20% - Акцент6 2" xfId="10"/>
    <cellStyle name="40% - Акцент1 2" xfId="11"/>
    <cellStyle name="40% - Акцент2 2" xfId="12"/>
    <cellStyle name="40% - Акцент3 2" xfId="13"/>
    <cellStyle name="40% - Акцент4 2" xfId="14"/>
    <cellStyle name="40% - Акцент5 2" xfId="15"/>
    <cellStyle name="40% - Акцент6 2" xfId="16"/>
    <cellStyle name="60% - Акцент1 2" xfId="17"/>
    <cellStyle name="60% - Акцент2 2" xfId="18"/>
    <cellStyle name="60% - Акцент3 2" xfId="19"/>
    <cellStyle name="60% - Акцент4 2" xfId="20"/>
    <cellStyle name="60% - Акцент5 2" xfId="21"/>
    <cellStyle name="60% - Акцент6 2" xfId="22"/>
    <cellStyle name="Excel Built-in Normal" xfId="23"/>
    <cellStyle name="Excel Built-in Normal 2" xfId="24"/>
    <cellStyle name="Heading" xfId="25"/>
    <cellStyle name="Heading1" xfId="26"/>
    <cellStyle name="Normal_Sheet1" xfId="27"/>
    <cellStyle name="Result" xfId="28"/>
    <cellStyle name="Result2" xfId="29"/>
    <cellStyle name="Акцент1 2" xfId="30"/>
    <cellStyle name="Акцент2 2" xfId="31"/>
    <cellStyle name="Акцент3 2" xfId="32"/>
    <cellStyle name="Акцент4 2" xfId="33"/>
    <cellStyle name="Акцент5 2" xfId="34"/>
    <cellStyle name="Акцент6 2" xfId="35"/>
    <cellStyle name="Ввод  2" xfId="36"/>
    <cellStyle name="Вывод 2" xfId="37"/>
    <cellStyle name="Вычисление 2" xfId="38"/>
    <cellStyle name="Гиперссылка 2" xfId="39"/>
    <cellStyle name="Гиперссылка 3" xfId="40"/>
    <cellStyle name="Заголовок 1 2" xfId="41"/>
    <cellStyle name="Заголовок 2 2" xfId="42"/>
    <cellStyle name="Заголовок 3 2" xfId="43"/>
    <cellStyle name="Заголовок 4 2" xfId="44"/>
    <cellStyle name="Итог 2" xfId="45"/>
    <cellStyle name="Контрольная ячейка 2" xfId="46"/>
    <cellStyle name="Название 2" xfId="47"/>
    <cellStyle name="Нейтральный 2" xfId="48"/>
    <cellStyle name="Обычный" xfId="0" builtinId="0"/>
    <cellStyle name="Обычный 10" xfId="49"/>
    <cellStyle name="Обычный 10 2" xfId="50"/>
    <cellStyle name="Обычный 10 3" xfId="51"/>
    <cellStyle name="Обычный 11" xfId="52"/>
    <cellStyle name="Обычный 12" xfId="53"/>
    <cellStyle name="Обычный 13" xfId="54"/>
    <cellStyle name="Обычный 14" xfId="55"/>
    <cellStyle name="Обычный 15" xfId="56"/>
    <cellStyle name="Обычный 15 2" xfId="57"/>
    <cellStyle name="Обычный 16" xfId="58"/>
    <cellStyle name="Обычный 17" xfId="59"/>
    <cellStyle name="Обычный 18" xfId="60"/>
    <cellStyle name="Обычный 19" xfId="61"/>
    <cellStyle name="Обычный 2" xfId="62"/>
    <cellStyle name="Обычный 2 2" xfId="63"/>
    <cellStyle name="Обычный 2 2 2" xfId="64"/>
    <cellStyle name="Обычный 2 3" xfId="65"/>
    <cellStyle name="Обычный 2 4" xfId="66"/>
    <cellStyle name="Обычный 2 5" xfId="67"/>
    <cellStyle name="Обычный 2_Мет.констр.2009-мои расчеты" xfId="68"/>
    <cellStyle name="Обычный 20" xfId="69"/>
    <cellStyle name="Обычный 22" xfId="70"/>
    <cellStyle name="Обычный 23" xfId="71"/>
    <cellStyle name="Обычный 24" xfId="72"/>
    <cellStyle name="Обычный 25" xfId="73"/>
    <cellStyle name="Обычный 26" xfId="74"/>
    <cellStyle name="Обычный 27" xfId="75"/>
    <cellStyle name="Обычный 28" xfId="76"/>
    <cellStyle name="Обычный 3" xfId="77"/>
    <cellStyle name="Обычный 3 2" xfId="78"/>
    <cellStyle name="Обычный 3 2 2" xfId="79"/>
    <cellStyle name="Обычный 4" xfId="80"/>
    <cellStyle name="Обычный 4 2" xfId="81"/>
    <cellStyle name="Обычный 4_Отдел_цен_-_центр_здоровья_-_отдельные_услуги_2011(1)" xfId="82"/>
    <cellStyle name="Обычный 5" xfId="83"/>
    <cellStyle name="Обычный 5 2" xfId="84"/>
    <cellStyle name="Обычный 5 3" xfId="3"/>
    <cellStyle name="Обычный 6" xfId="85"/>
    <cellStyle name="Обычный 6 2" xfId="86"/>
    <cellStyle name="Обычный 6_Акимов Нов.КСГ ТРАВМА с соц.протезом" xfId="87"/>
    <cellStyle name="Обычный 7" xfId="88"/>
    <cellStyle name="Обычный 8" xfId="89"/>
    <cellStyle name="Обычный 9" xfId="90"/>
    <cellStyle name="Обычный 9 2" xfId="91"/>
    <cellStyle name="Обычный 9 2 2" xfId="92"/>
    <cellStyle name="Обычный 9 3" xfId="93"/>
    <cellStyle name="Обычный_форма4(нов.)" xfId="2"/>
    <cellStyle name="Плохой 2" xfId="94"/>
    <cellStyle name="Пояснение 2" xfId="95"/>
    <cellStyle name="Примечание 2" xfId="96"/>
    <cellStyle name="Процентный 2" xfId="97"/>
    <cellStyle name="Процентный 2 2" xfId="98"/>
    <cellStyle name="Процентный 3" xfId="99"/>
    <cellStyle name="Связанная ячейка 2" xfId="100"/>
    <cellStyle name="Стиль 1" xfId="101"/>
    <cellStyle name="Текст предупреждения 2" xfId="102"/>
    <cellStyle name="Тысячи [0]_Лист17" xfId="103"/>
    <cellStyle name="Тысячи_Лист17" xfId="104"/>
    <cellStyle name="Финансовый" xfId="1" builtinId="3"/>
    <cellStyle name="Финансовый 10" xfId="105"/>
    <cellStyle name="Финансовый 2" xfId="106"/>
    <cellStyle name="Финансовый 2 2" xfId="107"/>
    <cellStyle name="Финансовый 2 3" xfId="108"/>
    <cellStyle name="Финансовый 21" xfId="109"/>
    <cellStyle name="Финансовый 3" xfId="110"/>
    <cellStyle name="Финансовый 3 2" xfId="111"/>
    <cellStyle name="Финансовый 4" xfId="112"/>
    <cellStyle name="Финансовый 4 2" xfId="113"/>
    <cellStyle name="Финансовый 5" xfId="114"/>
    <cellStyle name="Финансовый 5 2" xfId="115"/>
    <cellStyle name="Финансовый 5 3" xfId="116"/>
    <cellStyle name="Финансовый 6" xfId="117"/>
    <cellStyle name="Финансовый 6 2" xfId="118"/>
    <cellStyle name="Финансовый 6 3" xfId="119"/>
    <cellStyle name="Финансовый 7" xfId="120"/>
    <cellStyle name="Финансовый 8" xfId="121"/>
    <cellStyle name="Финансовый 9" xfId="122"/>
    <cellStyle name="Хороший 2" xfId="123"/>
  </cellStyles>
  <dxfs count="2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-RES\&#1044;&#1083;&#1103;%20&#1057;&#1040;&#1042;&#1048;&#1053;&#1054;&#1042;&#1054;&#1049;%20&#1051;.&#1042;_\0_2012-2020_&#1050;&#1086;&#1084;&#1080;&#1089;&#1089;&#1080;&#1103;%20&#1087;&#1086;%20&#1088;&#1072;&#1079;&#1088;&#1072;&#1073;&#1086;&#1090;&#1082;&#1077;%20&#1058;&#1055;&#1054;&#1052;&#1057;\1_2021%20&#1050;&#1086;&#1084;&#1080;&#1089;&#1089;&#1080;&#1103;%20&#1087;&#1086;%20&#1088;&#1072;&#1079;&#1088;&#1072;&#1073;&#1086;&#1090;&#1082;&#1077;%20&#1058;&#1055;&#1054;&#1052;&#1057;%20&#1085;&#1072;%202021%20&#1075;&#1086;&#1076;\&#1055;&#1056;&#1054;&#1058;&#1054;&#1050;&#1054;&#1051;%20&#8470;14_2021_V&#1052;&#1054;\&#1055;&#1088;&#1080;&#1083;&#1086;&#1078;&#1077;&#1085;&#1080;&#1077;%20&#1082;%20&#1055;&#1088;&#1086;&#1090;&#1086;&#1082;&#1086;&#1083;&#1091;%2014\&#1055;&#1088;&#1080;&#1083;&#1086;&#1078;&#1077;&#1085;&#1080;&#1077;%201.4._2021_&#1054;&#1073;&#1098;&#1077;&#1084;&#1099;%20&#1052;&#105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-RES\&#1044;&#1083;&#1103;%20&#1057;&#1040;&#1042;&#1048;&#1053;&#1054;&#1042;&#1054;&#1049;%20&#1051;.&#1042;_\0_2012-2020_&#1050;&#1086;&#1084;&#1080;&#1089;&#1089;&#1080;&#1103;%20&#1087;&#1086;%20&#1088;&#1072;&#1079;&#1088;&#1072;&#1073;&#1086;&#1090;&#1082;&#1077;%20&#1058;&#1055;&#1054;&#1052;&#1057;\1_2021%20&#1050;&#1086;&#1084;&#1080;&#1089;&#1089;&#1080;&#1103;%20&#1087;&#1086;%20&#1088;&#1072;&#1079;&#1088;&#1072;&#1073;&#1086;&#1090;&#1082;&#1077;%20&#1058;&#1055;&#1054;&#1052;&#1057;%20&#1085;&#1072;%202021%20&#1075;&#1086;&#1076;\&#1055;&#1056;&#1054;&#1058;&#1054;&#1050;&#1054;&#1051;%20&#8470;17_2021\&#1056;&#1072;&#1073;&#1086;&#1095;&#1080;&#1077;%20&#1084;&#1072;&#1090;&#1077;&#1088;&#1080;&#1072;&#1083;&#1099;\&#1072;&#1085;&#1072;&#1083;&#1080;&#1079;\&#1092;&#1072;&#1082;&#1090;%20&#1079;&#1072;%20&#1072;&#1074;&#1075;&#1091;&#1089;&#1090;\&#1059;&#1085;&#1080;&#1092;&#1080;&#1094;&#1080;&#1088;&#1086;&#1074;&#1072;&#1085;&#1085;&#1072;&#1103;%20&#1092;&#1086;&#1088;&#1084;&#1072;%20(&#1074;%20&#1088;&#1072;&#1079;&#1088;&#1077;&#1079;&#1077;%20&#1057;&#1052;&#1054;)&#1086;&#1073;&#1098;&#1077;&#1084;&#1099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-RES\&#1044;&#1083;&#1103;%20&#1057;&#1040;&#1042;&#1048;&#1053;&#1054;&#1042;&#1054;&#1049;%20&#1051;.&#1042;_\0_2012-2020_&#1050;&#1086;&#1084;&#1080;&#1089;&#1089;&#1080;&#1103;%20&#1087;&#1086;%20&#1088;&#1072;&#1079;&#1088;&#1072;&#1073;&#1086;&#1090;&#1082;&#1077;%20&#1058;&#1055;&#1054;&#1052;&#1057;\1_2021%20&#1050;&#1086;&#1084;&#1080;&#1089;&#1089;&#1080;&#1103;%20&#1087;&#1086;%20&#1088;&#1072;&#1079;&#1088;&#1072;&#1073;&#1086;&#1090;&#1082;&#1077;%20&#1058;&#1055;&#1054;&#1052;&#1057;%20&#1085;&#1072;%202021%20&#1075;&#1086;&#1076;\&#1055;&#1056;&#1054;&#1058;&#1054;&#1050;&#1054;&#1051;%20&#8470;17_2021\&#1056;&#1072;&#1073;&#1086;&#1095;&#1080;&#1077;%20&#1084;&#1072;&#1090;&#1077;&#1088;&#1080;&#1072;&#1083;&#1099;\&#1072;&#1085;&#1072;&#1083;&#1080;&#1079;\Analiz_MO%20&#1087;&#1088;.17_10&#1084;&#1077;&#1089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_МО_21"/>
    </sheetNames>
    <sheetDataSet>
      <sheetData sheetId="0">
        <row r="17">
          <cell r="D17">
            <v>124482</v>
          </cell>
          <cell r="BN17">
            <v>24827</v>
          </cell>
        </row>
        <row r="18">
          <cell r="BN18">
            <v>334</v>
          </cell>
        </row>
        <row r="19">
          <cell r="BN19">
            <v>0</v>
          </cell>
        </row>
        <row r="20">
          <cell r="BN20">
            <v>0</v>
          </cell>
        </row>
        <row r="21">
          <cell r="BN21">
            <v>0</v>
          </cell>
        </row>
        <row r="23">
          <cell r="BN23">
            <v>0</v>
          </cell>
        </row>
        <row r="24">
          <cell r="BN24">
            <v>0</v>
          </cell>
        </row>
        <row r="25">
          <cell r="BN25">
            <v>57616</v>
          </cell>
        </row>
        <row r="26">
          <cell r="BN26">
            <v>0</v>
          </cell>
        </row>
        <row r="27">
          <cell r="BN27">
            <v>0</v>
          </cell>
        </row>
        <row r="28">
          <cell r="BN28">
            <v>0</v>
          </cell>
        </row>
        <row r="30">
          <cell r="BN30">
            <v>0</v>
          </cell>
        </row>
        <row r="31">
          <cell r="BN31">
            <v>25135</v>
          </cell>
        </row>
        <row r="32">
          <cell r="BN32">
            <v>0</v>
          </cell>
        </row>
        <row r="34">
          <cell r="BN34">
            <v>0</v>
          </cell>
        </row>
        <row r="35">
          <cell r="BN35">
            <v>0</v>
          </cell>
        </row>
        <row r="36">
          <cell r="BN36">
            <v>0</v>
          </cell>
        </row>
        <row r="37">
          <cell r="BN37">
            <v>0</v>
          </cell>
        </row>
        <row r="38">
          <cell r="BN38">
            <v>0</v>
          </cell>
        </row>
        <row r="39">
          <cell r="BN39">
            <v>0</v>
          </cell>
        </row>
        <row r="40">
          <cell r="BN40">
            <v>0</v>
          </cell>
        </row>
        <row r="41">
          <cell r="BN41">
            <v>0</v>
          </cell>
        </row>
        <row r="42">
          <cell r="BN42">
            <v>0</v>
          </cell>
        </row>
        <row r="43">
          <cell r="BN43">
            <v>0</v>
          </cell>
        </row>
        <row r="44">
          <cell r="BN44">
            <v>0</v>
          </cell>
        </row>
        <row r="45">
          <cell r="BN45">
            <v>10294</v>
          </cell>
        </row>
        <row r="46">
          <cell r="BN46">
            <v>0</v>
          </cell>
        </row>
        <row r="47">
          <cell r="BN47">
            <v>0</v>
          </cell>
        </row>
        <row r="48">
          <cell r="BN48">
            <v>0</v>
          </cell>
        </row>
        <row r="49">
          <cell r="BN49">
            <v>0</v>
          </cell>
        </row>
        <row r="50">
          <cell r="BN50">
            <v>0</v>
          </cell>
        </row>
        <row r="51">
          <cell r="BN51">
            <v>0</v>
          </cell>
        </row>
        <row r="52">
          <cell r="BN52">
            <v>0</v>
          </cell>
        </row>
        <row r="53">
          <cell r="BN53">
            <v>44485</v>
          </cell>
        </row>
        <row r="54">
          <cell r="BN54">
            <v>0</v>
          </cell>
        </row>
        <row r="55">
          <cell r="BN55">
            <v>0</v>
          </cell>
        </row>
        <row r="56">
          <cell r="BN56">
            <v>11657</v>
          </cell>
        </row>
        <row r="57">
          <cell r="BN57">
            <v>0</v>
          </cell>
        </row>
        <row r="58">
          <cell r="BN58">
            <v>0</v>
          </cell>
        </row>
        <row r="61">
          <cell r="BN61">
            <v>0</v>
          </cell>
        </row>
        <row r="63">
          <cell r="BN63">
            <v>0</v>
          </cell>
        </row>
        <row r="65">
          <cell r="BN65">
            <v>6367</v>
          </cell>
        </row>
        <row r="66">
          <cell r="BN66">
            <v>0</v>
          </cell>
        </row>
        <row r="67">
          <cell r="BN67">
            <v>0</v>
          </cell>
        </row>
        <row r="68">
          <cell r="BN68">
            <v>528</v>
          </cell>
        </row>
        <row r="69">
          <cell r="BN69">
            <v>0</v>
          </cell>
        </row>
        <row r="70">
          <cell r="BN70">
            <v>0</v>
          </cell>
        </row>
        <row r="72">
          <cell r="BN72">
            <v>0</v>
          </cell>
        </row>
        <row r="73">
          <cell r="BN73">
            <v>4392</v>
          </cell>
        </row>
        <row r="74">
          <cell r="BN74">
            <v>0</v>
          </cell>
        </row>
        <row r="75">
          <cell r="BN75">
            <v>0</v>
          </cell>
        </row>
        <row r="76">
          <cell r="BN76">
            <v>0</v>
          </cell>
        </row>
        <row r="77">
          <cell r="BN77">
            <v>0</v>
          </cell>
        </row>
        <row r="78">
          <cell r="BN78">
            <v>0</v>
          </cell>
        </row>
        <row r="79">
          <cell r="BN79">
            <v>0</v>
          </cell>
        </row>
        <row r="80">
          <cell r="BN80">
            <v>0</v>
          </cell>
        </row>
        <row r="81">
          <cell r="BN81">
            <v>0</v>
          </cell>
        </row>
        <row r="82">
          <cell r="BN82">
            <v>0</v>
          </cell>
        </row>
        <row r="83">
          <cell r="BN83">
            <v>0</v>
          </cell>
        </row>
        <row r="84">
          <cell r="BN84">
            <v>0</v>
          </cell>
        </row>
        <row r="85">
          <cell r="BN85">
            <v>0</v>
          </cell>
        </row>
        <row r="86">
          <cell r="BN86">
            <v>0</v>
          </cell>
        </row>
        <row r="87">
          <cell r="BN87">
            <v>0</v>
          </cell>
        </row>
        <row r="88">
          <cell r="BN88">
            <v>0</v>
          </cell>
        </row>
        <row r="89">
          <cell r="BN89">
            <v>0</v>
          </cell>
        </row>
        <row r="90">
          <cell r="BN90">
            <v>0</v>
          </cell>
        </row>
        <row r="91">
          <cell r="BN91">
            <v>0</v>
          </cell>
        </row>
        <row r="92">
          <cell r="BN92">
            <v>0</v>
          </cell>
        </row>
        <row r="93">
          <cell r="BN93">
            <v>0</v>
          </cell>
        </row>
        <row r="94">
          <cell r="BN94">
            <v>0</v>
          </cell>
        </row>
        <row r="95">
          <cell r="BN95">
            <v>0</v>
          </cell>
        </row>
        <row r="96">
          <cell r="BN96">
            <v>0</v>
          </cell>
        </row>
        <row r="97">
          <cell r="BN97">
            <v>0</v>
          </cell>
        </row>
        <row r="98">
          <cell r="BN98">
            <v>0</v>
          </cell>
        </row>
        <row r="99">
          <cell r="BN99">
            <v>0</v>
          </cell>
        </row>
        <row r="100">
          <cell r="BN100">
            <v>0</v>
          </cell>
        </row>
        <row r="101">
          <cell r="BN101">
            <v>0</v>
          </cell>
        </row>
        <row r="102">
          <cell r="BN102">
            <v>0</v>
          </cell>
        </row>
        <row r="103">
          <cell r="BN103">
            <v>0</v>
          </cell>
        </row>
        <row r="104">
          <cell r="BN104">
            <v>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4"/>
      <sheetName val="SK6"/>
      <sheetName val="Итого"/>
      <sheetName val="Межтеры"/>
      <sheetName val="Итого с межтерами"/>
    </sheetNames>
    <sheetDataSet>
      <sheetData sheetId="0"/>
      <sheetData sheetId="1"/>
      <sheetData sheetId="2">
        <row r="17">
          <cell r="E17">
            <v>53110</v>
          </cell>
          <cell r="BN17">
            <v>37570</v>
          </cell>
        </row>
        <row r="18">
          <cell r="BN18">
            <v>438</v>
          </cell>
        </row>
        <row r="19">
          <cell r="BN19">
            <v>0</v>
          </cell>
        </row>
        <row r="20">
          <cell r="BN20">
            <v>0</v>
          </cell>
        </row>
        <row r="21">
          <cell r="BN21">
            <v>0</v>
          </cell>
        </row>
        <row r="23">
          <cell r="BN23">
            <v>0</v>
          </cell>
        </row>
        <row r="24">
          <cell r="BN24">
            <v>0</v>
          </cell>
        </row>
        <row r="25">
          <cell r="BN25">
            <v>73926</v>
          </cell>
        </row>
        <row r="26">
          <cell r="BN26">
            <v>0</v>
          </cell>
        </row>
        <row r="27">
          <cell r="BN27">
            <v>0</v>
          </cell>
        </row>
        <row r="28">
          <cell r="BN28">
            <v>0</v>
          </cell>
        </row>
        <row r="30">
          <cell r="BN30">
            <v>0</v>
          </cell>
        </row>
        <row r="31">
          <cell r="BN31">
            <v>31051</v>
          </cell>
        </row>
        <row r="32">
          <cell r="BN32">
            <v>0</v>
          </cell>
        </row>
        <row r="34">
          <cell r="BN34">
            <v>0</v>
          </cell>
        </row>
        <row r="35">
          <cell r="BN35">
            <v>0</v>
          </cell>
        </row>
        <row r="36">
          <cell r="BN36">
            <v>0</v>
          </cell>
        </row>
        <row r="37">
          <cell r="BN37">
            <v>0</v>
          </cell>
        </row>
        <row r="38">
          <cell r="BN38">
            <v>0</v>
          </cell>
        </row>
        <row r="39">
          <cell r="BN39">
            <v>0</v>
          </cell>
        </row>
        <row r="40">
          <cell r="BN40">
            <v>0</v>
          </cell>
        </row>
        <row r="41">
          <cell r="BN41">
            <v>0</v>
          </cell>
        </row>
        <row r="42">
          <cell r="BN42">
            <v>0</v>
          </cell>
        </row>
        <row r="43">
          <cell r="BN43">
            <v>0</v>
          </cell>
        </row>
        <row r="44">
          <cell r="BN44">
            <v>0</v>
          </cell>
        </row>
        <row r="45">
          <cell r="BN45">
            <v>20901</v>
          </cell>
        </row>
        <row r="46">
          <cell r="BN46">
            <v>0</v>
          </cell>
        </row>
        <row r="47">
          <cell r="BN47">
            <v>0</v>
          </cell>
        </row>
        <row r="48">
          <cell r="BN48">
            <v>0</v>
          </cell>
        </row>
        <row r="49">
          <cell r="BN49">
            <v>0</v>
          </cell>
        </row>
        <row r="50">
          <cell r="BN50">
            <v>0</v>
          </cell>
        </row>
        <row r="51">
          <cell r="BN51">
            <v>0</v>
          </cell>
        </row>
        <row r="52">
          <cell r="BN52">
            <v>0</v>
          </cell>
        </row>
        <row r="53">
          <cell r="BN53">
            <v>55422</v>
          </cell>
        </row>
        <row r="54">
          <cell r="BN54">
            <v>0</v>
          </cell>
        </row>
        <row r="55">
          <cell r="BN55">
            <v>0</v>
          </cell>
        </row>
        <row r="56">
          <cell r="BN56">
            <v>14622</v>
          </cell>
        </row>
        <row r="57">
          <cell r="BN57">
            <v>0</v>
          </cell>
        </row>
        <row r="58">
          <cell r="BN58">
            <v>0</v>
          </cell>
        </row>
        <row r="61">
          <cell r="BN61">
            <v>0</v>
          </cell>
        </row>
        <row r="63">
          <cell r="BN63">
            <v>0</v>
          </cell>
        </row>
        <row r="65">
          <cell r="BN65">
            <v>4690</v>
          </cell>
        </row>
        <row r="66">
          <cell r="BN66">
            <v>0</v>
          </cell>
        </row>
        <row r="67">
          <cell r="BN67">
            <v>0</v>
          </cell>
        </row>
        <row r="68">
          <cell r="BN68">
            <v>220</v>
          </cell>
        </row>
        <row r="69">
          <cell r="BN69">
            <v>0</v>
          </cell>
        </row>
        <row r="70">
          <cell r="BN70">
            <v>0</v>
          </cell>
        </row>
        <row r="72">
          <cell r="BN72">
            <v>0</v>
          </cell>
        </row>
        <row r="73">
          <cell r="BN73">
            <v>2788</v>
          </cell>
        </row>
        <row r="74">
          <cell r="BN74">
            <v>0</v>
          </cell>
        </row>
        <row r="75">
          <cell r="BN75">
            <v>0</v>
          </cell>
        </row>
        <row r="76">
          <cell r="BN76">
            <v>0</v>
          </cell>
        </row>
        <row r="77">
          <cell r="BN77">
            <v>0</v>
          </cell>
        </row>
        <row r="78">
          <cell r="BN78">
            <v>0</v>
          </cell>
        </row>
        <row r="79">
          <cell r="BN79">
            <v>0</v>
          </cell>
        </row>
        <row r="80">
          <cell r="BN80">
            <v>0</v>
          </cell>
        </row>
        <row r="81">
          <cell r="BN81">
            <v>0</v>
          </cell>
        </row>
        <row r="82">
          <cell r="BN82">
            <v>0</v>
          </cell>
        </row>
        <row r="83">
          <cell r="BN83">
            <v>0</v>
          </cell>
        </row>
        <row r="84">
          <cell r="BN84">
            <v>0</v>
          </cell>
        </row>
        <row r="85">
          <cell r="BN85">
            <v>0</v>
          </cell>
        </row>
        <row r="86">
          <cell r="BN86">
            <v>0</v>
          </cell>
        </row>
        <row r="87">
          <cell r="BN87">
            <v>0</v>
          </cell>
        </row>
        <row r="88">
          <cell r="BN88">
            <v>0</v>
          </cell>
        </row>
        <row r="89">
          <cell r="BN89">
            <v>0</v>
          </cell>
        </row>
        <row r="90">
          <cell r="BN90">
            <v>0</v>
          </cell>
        </row>
        <row r="91">
          <cell r="BN91">
            <v>0</v>
          </cell>
        </row>
        <row r="92">
          <cell r="BN92">
            <v>0</v>
          </cell>
        </row>
        <row r="93">
          <cell r="BN93">
            <v>0</v>
          </cell>
        </row>
        <row r="94">
          <cell r="BN94">
            <v>0</v>
          </cell>
        </row>
        <row r="95">
          <cell r="BN95">
            <v>0</v>
          </cell>
        </row>
        <row r="96">
          <cell r="BN96">
            <v>0</v>
          </cell>
        </row>
        <row r="97">
          <cell r="BN97">
            <v>0</v>
          </cell>
        </row>
        <row r="98">
          <cell r="BN98">
            <v>0</v>
          </cell>
        </row>
        <row r="99">
          <cell r="BN99">
            <v>0</v>
          </cell>
        </row>
        <row r="100">
          <cell r="BN100">
            <v>0</v>
          </cell>
        </row>
        <row r="101">
          <cell r="BN101">
            <v>0</v>
          </cell>
        </row>
        <row r="102">
          <cell r="BN102">
            <v>0</v>
          </cell>
        </row>
        <row r="103">
          <cell r="BN103">
            <v>0</v>
          </cell>
        </row>
        <row r="104">
          <cell r="BN104">
            <v>0</v>
          </cell>
        </row>
      </sheetData>
      <sheetData sheetId="3"/>
      <sheetData sheetId="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Черновик "/>
      <sheetName val="ФОРМА"/>
      <sheetName val="предыдущий протокол"/>
      <sheetName val="УТВ_протокол_2020"/>
      <sheetName val="1кв_2020"/>
      <sheetName val="2кв_2020"/>
      <sheetName val="3кв_2020"/>
      <sheetName val="4кв_2020"/>
      <sheetName val="проверка"/>
      <sheetName val="ФАКТ_окт"/>
      <sheetName val="62"/>
      <sheetName val="октябрь"/>
      <sheetName val="ПРОФ_ВСЕГО"/>
      <sheetName val="ПРОФ_разовые"/>
      <sheetName val="ПРОФ_иные"/>
      <sheetName val="ПОС.для дисп набл"/>
      <sheetName val="ФАП"/>
      <sheetName val="ПРОФ_ОНКОЛОГИЯ"/>
      <sheetName val="Комплексные_посещения"/>
      <sheetName val="ДИСП_1_этап"/>
      <sheetName val="ДИСП_2_этап_взр"/>
      <sheetName val="ДИСП_2_этап_дети"/>
      <sheetName val="ЦЗ_план"/>
      <sheetName val="Стом_АПП"/>
      <sheetName val="РЕИСТР_ЭЛ_АКТИВ"/>
      <sheetName val="НМП"/>
      <sheetName val="Заболевания"/>
      <sheetName val="КТ_органов"/>
      <sheetName val="КТ_органов_прогноз"/>
      <sheetName val="КТ_органов (2)"/>
      <sheetName val="МРТ"/>
      <sheetName val="УЗИ _ССС"/>
      <sheetName val="Эндоскопия"/>
      <sheetName val="COVID-19"/>
      <sheetName val="Гистологи.исслед."/>
      <sheetName val="Молекулярно_генетическое иссл."/>
      <sheetName val="КС"/>
      <sheetName val="V_свод_КС "/>
      <sheetName val="ДС"/>
      <sheetName val="ДС_директору"/>
      <sheetName val="ДС_дир_пров"/>
      <sheetName val="ДС_реабилитация"/>
      <sheetName val="ДС_ЭКО"/>
      <sheetName val="СМП"/>
      <sheetName val="Лист1"/>
    </sheetNames>
    <sheetDataSet>
      <sheetData sheetId="0">
        <row r="2">
          <cell r="D2" t="str">
            <v>Фактически оказанные объемы медицинской помощи  (всего, с учетом отклоненных по коду 62)  за период январь-октябрь 2020г.</v>
          </cell>
        </row>
      </sheetData>
      <sheetData sheetId="1">
        <row r="10">
          <cell r="F10" t="str">
            <v>Протокол № 16 от 08.09.2020</v>
          </cell>
        </row>
      </sheetData>
      <sheetData sheetId="2">
        <row r="12">
          <cell r="AJ12">
            <v>678</v>
          </cell>
        </row>
      </sheetData>
      <sheetData sheetId="3">
        <row r="106">
          <cell r="BO106">
            <v>0</v>
          </cell>
        </row>
      </sheetData>
      <sheetData sheetId="4">
        <row r="17">
          <cell r="BM17">
            <v>16124</v>
          </cell>
        </row>
        <row r="57">
          <cell r="BO57">
            <v>0</v>
          </cell>
        </row>
        <row r="59">
          <cell r="BO59">
            <v>0</v>
          </cell>
        </row>
      </sheetData>
      <sheetData sheetId="5">
        <row r="12">
          <cell r="AJ12">
            <v>293</v>
          </cell>
        </row>
        <row r="57">
          <cell r="BO57">
            <v>0</v>
          </cell>
        </row>
        <row r="59">
          <cell r="BO59">
            <v>0</v>
          </cell>
        </row>
      </sheetData>
      <sheetData sheetId="6">
        <row r="12">
          <cell r="AJ12">
            <v>93</v>
          </cell>
        </row>
        <row r="57">
          <cell r="BO57">
            <v>0</v>
          </cell>
        </row>
        <row r="59">
          <cell r="BO59">
            <v>0</v>
          </cell>
        </row>
      </sheetData>
      <sheetData sheetId="7">
        <row r="12">
          <cell r="AJ12">
            <v>292</v>
          </cell>
        </row>
      </sheetData>
      <sheetData sheetId="8"/>
      <sheetData sheetId="9">
        <row r="12">
          <cell r="AJ12">
            <v>120</v>
          </cell>
        </row>
      </sheetData>
      <sheetData sheetId="10">
        <row r="12">
          <cell r="DN12">
            <v>0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1:AK114"/>
  <sheetViews>
    <sheetView tabSelected="1" zoomScale="50" zoomScaleNormal="50" zoomScaleSheetLayoutView="50" workbookViewId="0">
      <pane xSplit="3" ySplit="16" topLeftCell="F17" activePane="bottomRight" state="frozen"/>
      <selection activeCell="B103" sqref="B103"/>
      <selection pane="topRight" activeCell="B103" sqref="B103"/>
      <selection pane="bottomLeft" activeCell="B103" sqref="B103"/>
      <selection pane="bottomRight" activeCell="AH5" sqref="AH5"/>
    </sheetView>
  </sheetViews>
  <sheetFormatPr defaultRowHeight="26.25"/>
  <cols>
    <col min="1" max="1" width="4.33203125" style="1" customWidth="1"/>
    <col min="2" max="2" width="76.33203125" style="1" customWidth="1"/>
    <col min="3" max="3" width="15.33203125" style="1" hidden="1" customWidth="1"/>
    <col min="4" max="4" width="20.6640625" style="1" customWidth="1"/>
    <col min="5" max="5" width="18.6640625" style="1" customWidth="1"/>
    <col min="6" max="6" width="19.77734375" style="1" customWidth="1"/>
    <col min="7" max="7" width="14.21875" style="1" customWidth="1"/>
    <col min="8" max="8" width="19.6640625" style="5" customWidth="1"/>
    <col min="9" max="9" width="17.6640625" style="5" customWidth="1"/>
    <col min="10" max="10" width="16.21875" style="5" customWidth="1"/>
    <col min="11" max="11" width="21" style="5" customWidth="1"/>
    <col min="12" max="14" width="18.21875" style="6" customWidth="1"/>
    <col min="15" max="15" width="18.44140625" style="1" customWidth="1"/>
    <col min="16" max="16" width="21.5546875" style="1" hidden="1" customWidth="1"/>
    <col min="17" max="17" width="21.33203125" style="1" hidden="1" customWidth="1"/>
    <col min="18" max="20" width="18.77734375" style="1" hidden="1" customWidth="1"/>
    <col min="21" max="21" width="18.77734375" style="1" customWidth="1"/>
    <col min="22" max="24" width="20.44140625" style="1" hidden="1" customWidth="1"/>
    <col min="25" max="25" width="21.33203125" style="1" hidden="1" customWidth="1"/>
    <col min="26" max="26" width="18.77734375" style="1" hidden="1" customWidth="1"/>
    <col min="27" max="27" width="21" style="1" hidden="1" customWidth="1"/>
    <col min="28" max="28" width="20.77734375" style="1" hidden="1" customWidth="1"/>
    <col min="29" max="33" width="15.6640625" style="1" hidden="1" customWidth="1"/>
    <col min="34" max="34" width="66.5546875" style="1" customWidth="1"/>
    <col min="35" max="35" width="18.44140625" style="3" hidden="1" customWidth="1"/>
    <col min="36" max="16384" width="8.88671875" style="1"/>
  </cols>
  <sheetData>
    <row r="1" spans="1:35" ht="63.75" customHeight="1">
      <c r="B1" s="86" t="s">
        <v>0</v>
      </c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  <c r="W1" s="86"/>
      <c r="X1" s="86"/>
      <c r="Y1" s="86"/>
      <c r="Z1" s="86"/>
      <c r="AA1" s="86"/>
      <c r="AB1" s="86"/>
      <c r="AC1" s="86"/>
      <c r="AD1" s="86"/>
      <c r="AE1" s="86"/>
      <c r="AF1" s="86"/>
      <c r="AG1" s="86"/>
      <c r="AH1" s="2" t="s">
        <v>130</v>
      </c>
    </row>
    <row r="2" spans="1:35" ht="63.75" hidden="1" customHeight="1"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2"/>
    </row>
    <row r="3" spans="1:35" ht="63.75" hidden="1" customHeight="1"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2"/>
    </row>
    <row r="4" spans="1:35" ht="63.75" hidden="1" customHeight="1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2"/>
    </row>
    <row r="5" spans="1:35" ht="21" customHeight="1"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2"/>
    </row>
    <row r="6" spans="1:35" ht="22.5" hidden="1" customHeight="1"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2"/>
    </row>
    <row r="7" spans="1:35" ht="28.5" hidden="1" customHeight="1"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2"/>
    </row>
    <row r="8" spans="1:35" ht="63.75" hidden="1" customHeight="1"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2"/>
    </row>
    <row r="9" spans="1:35" ht="3" hidden="1" customHeight="1"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2"/>
    </row>
    <row r="10" spans="1:35" ht="20.25" hidden="1" customHeight="1"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2"/>
    </row>
    <row r="11" spans="1:35" ht="11.25" hidden="1" customHeight="1"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2"/>
    </row>
    <row r="12" spans="1:35" ht="26.25" hidden="1" customHeight="1"/>
    <row r="13" spans="1:35" s="8" customFormat="1" ht="68.25" customHeight="1">
      <c r="A13" s="94" t="s">
        <v>1</v>
      </c>
      <c r="B13" s="94" t="s">
        <v>2</v>
      </c>
      <c r="C13" s="96" t="s">
        <v>3</v>
      </c>
      <c r="D13" s="87" t="s">
        <v>4</v>
      </c>
      <c r="E13" s="87" t="s">
        <v>5</v>
      </c>
      <c r="F13" s="94" t="s">
        <v>6</v>
      </c>
      <c r="G13" s="99" t="s">
        <v>7</v>
      </c>
      <c r="H13" s="101" t="s">
        <v>8</v>
      </c>
      <c r="I13" s="90" t="s">
        <v>9</v>
      </c>
      <c r="J13" s="91"/>
      <c r="K13" s="91"/>
      <c r="L13" s="87" t="s">
        <v>10</v>
      </c>
      <c r="M13" s="87" t="s">
        <v>11</v>
      </c>
      <c r="N13" s="87" t="s">
        <v>12</v>
      </c>
      <c r="O13" s="89" t="s">
        <v>13</v>
      </c>
      <c r="P13" s="90" t="s">
        <v>14</v>
      </c>
      <c r="Q13" s="91"/>
      <c r="R13" s="91"/>
      <c r="S13" s="91"/>
      <c r="T13" s="91"/>
      <c r="U13" s="91"/>
      <c r="V13" s="91"/>
      <c r="W13" s="91"/>
      <c r="X13" s="91"/>
      <c r="Y13" s="91"/>
      <c r="Z13" s="91"/>
      <c r="AA13" s="91"/>
      <c r="AB13" s="91"/>
      <c r="AC13" s="91"/>
      <c r="AD13" s="91"/>
      <c r="AE13" s="91"/>
      <c r="AF13" s="91"/>
      <c r="AG13" s="92"/>
      <c r="AH13" s="93" t="s">
        <v>15</v>
      </c>
      <c r="AI13" s="7"/>
    </row>
    <row r="14" spans="1:35" s="8" customFormat="1" ht="204.75" customHeight="1">
      <c r="A14" s="95"/>
      <c r="B14" s="95"/>
      <c r="C14" s="97"/>
      <c r="D14" s="88"/>
      <c r="E14" s="88"/>
      <c r="F14" s="98"/>
      <c r="G14" s="100"/>
      <c r="H14" s="102"/>
      <c r="I14" s="9" t="s">
        <v>16</v>
      </c>
      <c r="J14" s="10" t="s">
        <v>17</v>
      </c>
      <c r="K14" s="9" t="s">
        <v>18</v>
      </c>
      <c r="L14" s="88"/>
      <c r="M14" s="88"/>
      <c r="N14" s="88"/>
      <c r="O14" s="89"/>
      <c r="P14" s="11" t="s">
        <v>19</v>
      </c>
      <c r="Q14" s="11" t="s">
        <v>20</v>
      </c>
      <c r="R14" s="11" t="s">
        <v>21</v>
      </c>
      <c r="S14" s="11" t="s">
        <v>22</v>
      </c>
      <c r="T14" s="11"/>
      <c r="U14" s="11"/>
      <c r="V14" s="11"/>
      <c r="W14" s="11"/>
      <c r="X14" s="11"/>
      <c r="Y14" s="11" t="s">
        <v>23</v>
      </c>
      <c r="Z14" s="11" t="s">
        <v>24</v>
      </c>
      <c r="AA14" s="11" t="s">
        <v>25</v>
      </c>
      <c r="AB14" s="11" t="s">
        <v>26</v>
      </c>
      <c r="AC14" s="11" t="s">
        <v>27</v>
      </c>
      <c r="AD14" s="11" t="s">
        <v>28</v>
      </c>
      <c r="AE14" s="11" t="s">
        <v>29</v>
      </c>
      <c r="AF14" s="11" t="s">
        <v>30</v>
      </c>
      <c r="AG14" s="12" t="s">
        <v>31</v>
      </c>
      <c r="AH14" s="93"/>
      <c r="AI14" s="7"/>
    </row>
    <row r="15" spans="1:35" s="15" customFormat="1" ht="23.25" customHeight="1">
      <c r="A15" s="13" t="s">
        <v>32</v>
      </c>
      <c r="B15" s="13" t="s">
        <v>33</v>
      </c>
      <c r="C15" s="13">
        <v>1</v>
      </c>
      <c r="D15" s="13">
        <v>2</v>
      </c>
      <c r="E15" s="13">
        <v>3</v>
      </c>
      <c r="F15" s="13">
        <v>4</v>
      </c>
      <c r="G15" s="13">
        <v>5</v>
      </c>
      <c r="H15" s="13">
        <v>6</v>
      </c>
      <c r="I15" s="13">
        <v>7</v>
      </c>
      <c r="J15" s="13">
        <v>8</v>
      </c>
      <c r="K15" s="13">
        <v>8</v>
      </c>
      <c r="L15" s="13">
        <v>8</v>
      </c>
      <c r="M15" s="13">
        <v>8</v>
      </c>
      <c r="N15" s="13">
        <v>8</v>
      </c>
      <c r="O15" s="13">
        <v>8</v>
      </c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>
        <v>8</v>
      </c>
      <c r="AD15" s="13">
        <v>9</v>
      </c>
      <c r="AE15" s="13">
        <v>10</v>
      </c>
      <c r="AF15" s="13">
        <v>11</v>
      </c>
      <c r="AG15" s="13">
        <v>12</v>
      </c>
      <c r="AH15" s="13">
        <v>13</v>
      </c>
      <c r="AI15" s="14"/>
    </row>
    <row r="16" spans="1:35" s="21" customFormat="1" ht="23.25" customHeight="1">
      <c r="A16" s="16"/>
      <c r="B16" s="17" t="s">
        <v>34</v>
      </c>
      <c r="C16" s="18"/>
      <c r="D16" s="16"/>
      <c r="E16" s="16"/>
      <c r="F16" s="16"/>
      <c r="G16" s="16"/>
      <c r="H16" s="19"/>
      <c r="I16" s="18"/>
      <c r="J16" s="18"/>
      <c r="K16" s="18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20"/>
      <c r="AI16" s="3"/>
    </row>
    <row r="17" spans="1:35" ht="46.5">
      <c r="A17" s="22">
        <v>1</v>
      </c>
      <c r="B17" s="23" t="s">
        <v>35</v>
      </c>
      <c r="C17" s="24"/>
      <c r="D17" s="24">
        <f>[2]V_МО_21!BN17</f>
        <v>24827</v>
      </c>
      <c r="E17" s="24">
        <f>ROUND(D17/12*8,0)</f>
        <v>16551</v>
      </c>
      <c r="F17" s="24">
        <f>[3]Итого!BN17-10239</f>
        <v>27331</v>
      </c>
      <c r="G17" s="24"/>
      <c r="H17" s="25">
        <f>IFERROR(ROUND(F17/E17*100,2),0)</f>
        <v>165.13</v>
      </c>
      <c r="I17" s="24">
        <f>ROUND(F17-E17,0)</f>
        <v>10780</v>
      </c>
      <c r="J17" s="24">
        <f>IFERROR(IF(I17&gt;0,I17,0),0)</f>
        <v>10780</v>
      </c>
      <c r="K17" s="24">
        <f>IFERROR(IF(I17&lt;0,I17,0),0)</f>
        <v>0</v>
      </c>
      <c r="L17" s="24">
        <f>ROUND(F17/$L$110,0)</f>
        <v>3416</v>
      </c>
      <c r="M17" s="26">
        <f>ROUND((D17-F17),0)</f>
        <v>-2504</v>
      </c>
      <c r="N17" s="27">
        <f>IFERROR(ROUND((M17/L17),1),0)</f>
        <v>-0.7</v>
      </c>
      <c r="O17" s="24"/>
      <c r="P17" s="24"/>
      <c r="Q17" s="24"/>
      <c r="R17" s="24"/>
      <c r="S17" s="24"/>
      <c r="T17" s="24"/>
      <c r="U17" s="24">
        <v>2504</v>
      </c>
      <c r="V17" s="24"/>
      <c r="W17" s="24"/>
      <c r="X17" s="24"/>
      <c r="Y17" s="24"/>
      <c r="Z17" s="24"/>
      <c r="AA17" s="24"/>
      <c r="AB17" s="24"/>
      <c r="AC17" s="24">
        <f>AD17+AE17+AF17+AG17</f>
        <v>0</v>
      </c>
      <c r="AD17" s="24"/>
      <c r="AE17" s="24"/>
      <c r="AF17" s="24"/>
      <c r="AG17" s="28">
        <f>R17</f>
        <v>0</v>
      </c>
      <c r="AH17" s="29"/>
      <c r="AI17" s="3" t="e">
        <f>ROUND(#REF!*#REF!,0)</f>
        <v>#REF!</v>
      </c>
    </row>
    <row r="18" spans="1:35" ht="46.5">
      <c r="A18" s="22">
        <v>2</v>
      </c>
      <c r="B18" s="23" t="s">
        <v>36</v>
      </c>
      <c r="C18" s="24"/>
      <c r="D18" s="24">
        <f>[2]V_МО_21!BN18</f>
        <v>334</v>
      </c>
      <c r="E18" s="24">
        <f t="shared" ref="E18:E21" si="0">ROUND(D18/12*8,0)</f>
        <v>223</v>
      </c>
      <c r="F18" s="24">
        <f>[3]Итого!BN18-28</f>
        <v>410</v>
      </c>
      <c r="G18" s="24"/>
      <c r="H18" s="25">
        <f t="shared" ref="H18:H81" si="1">IFERROR(ROUND(F18/E18*100,2),0)</f>
        <v>183.86</v>
      </c>
      <c r="I18" s="24">
        <f>ROUND(F18-E18,0)</f>
        <v>187</v>
      </c>
      <c r="J18" s="24">
        <f>IFERROR(IF(I18&gt;0,I18,0),0)</f>
        <v>187</v>
      </c>
      <c r="K18" s="24">
        <f>IFERROR(IF(I18&lt;0,I18,0),0)</f>
        <v>0</v>
      </c>
      <c r="L18" s="24">
        <f t="shared" ref="L18:L21" si="2">ROUND(F18/$L$110,0)</f>
        <v>51</v>
      </c>
      <c r="M18" s="26">
        <f>ROUND((D18-F18),0)</f>
        <v>-76</v>
      </c>
      <c r="N18" s="27">
        <f>IFERROR(ROUND((M18/L18),1),0)</f>
        <v>-1.5</v>
      </c>
      <c r="O18" s="24"/>
      <c r="P18" s="24"/>
      <c r="Q18" s="24"/>
      <c r="R18" s="24"/>
      <c r="S18" s="24"/>
      <c r="T18" s="24"/>
      <c r="U18" s="24">
        <v>76</v>
      </c>
      <c r="V18" s="24"/>
      <c r="W18" s="24"/>
      <c r="X18" s="24"/>
      <c r="Y18" s="24"/>
      <c r="Z18" s="24"/>
      <c r="AA18" s="24"/>
      <c r="AB18" s="24"/>
      <c r="AC18" s="24">
        <f>SUM(AD18:AG18)</f>
        <v>0</v>
      </c>
      <c r="AD18" s="24"/>
      <c r="AE18" s="24"/>
      <c r="AF18" s="24"/>
      <c r="AG18" s="28">
        <f>R18</f>
        <v>0</v>
      </c>
      <c r="AH18" s="30"/>
      <c r="AI18" s="3" t="e">
        <f>ROUND(#REF!*#REF!,0)</f>
        <v>#REF!</v>
      </c>
    </row>
    <row r="19" spans="1:35" ht="27.75">
      <c r="A19" s="22">
        <v>3</v>
      </c>
      <c r="B19" s="23" t="s">
        <v>37</v>
      </c>
      <c r="C19" s="24"/>
      <c r="D19" s="24">
        <f>[2]V_МО_21!BN19</f>
        <v>0</v>
      </c>
      <c r="E19" s="24">
        <f t="shared" si="0"/>
        <v>0</v>
      </c>
      <c r="F19" s="24">
        <f>[3]Итого!BN19</f>
        <v>0</v>
      </c>
      <c r="G19" s="24"/>
      <c r="H19" s="25">
        <f t="shared" si="1"/>
        <v>0</v>
      </c>
      <c r="I19" s="24">
        <f>ROUND(F19-E19,0)</f>
        <v>0</v>
      </c>
      <c r="J19" s="24">
        <f>IFERROR(IF(I19&gt;0,I19,0),0)</f>
        <v>0</v>
      </c>
      <c r="K19" s="24">
        <f>IFERROR(IF(I19&lt;0,I19,0),0)</f>
        <v>0</v>
      </c>
      <c r="L19" s="24">
        <f t="shared" si="2"/>
        <v>0</v>
      </c>
      <c r="M19" s="26">
        <f>ROUND((D19-F19),0)</f>
        <v>0</v>
      </c>
      <c r="N19" s="27">
        <f t="shared" ref="N19:N21" si="3">IFERROR(ROUND((M19/L19),1),0)</f>
        <v>0</v>
      </c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>
        <f t="shared" ref="AC19:AC21" si="4">AD19+AE19+AF19+AG19</f>
        <v>0</v>
      </c>
      <c r="AD19" s="24"/>
      <c r="AE19" s="24"/>
      <c r="AF19" s="24"/>
      <c r="AG19" s="28">
        <f>R19</f>
        <v>0</v>
      </c>
      <c r="AH19" s="29"/>
      <c r="AI19" s="3" t="e">
        <f>ROUND(#REF!*#REF!,0)</f>
        <v>#REF!</v>
      </c>
    </row>
    <row r="20" spans="1:35" ht="27.75">
      <c r="A20" s="22">
        <v>4</v>
      </c>
      <c r="B20" s="23" t="s">
        <v>38</v>
      </c>
      <c r="C20" s="24"/>
      <c r="D20" s="24">
        <f>[2]V_МО_21!BN20</f>
        <v>0</v>
      </c>
      <c r="E20" s="24">
        <f t="shared" si="0"/>
        <v>0</v>
      </c>
      <c r="F20" s="24">
        <f>[3]Итого!BN20</f>
        <v>0</v>
      </c>
      <c r="G20" s="24"/>
      <c r="H20" s="25">
        <f t="shared" si="1"/>
        <v>0</v>
      </c>
      <c r="I20" s="24">
        <f>ROUND(F20-E20,0)</f>
        <v>0</v>
      </c>
      <c r="J20" s="24">
        <f>IFERROR(IF(I20&gt;0,I20,0),0)</f>
        <v>0</v>
      </c>
      <c r="K20" s="24">
        <f>IFERROR(IF(I20&lt;0,I20,0),0)</f>
        <v>0</v>
      </c>
      <c r="L20" s="24">
        <f t="shared" si="2"/>
        <v>0</v>
      </c>
      <c r="M20" s="26">
        <f>ROUND((D20-F20),0)</f>
        <v>0</v>
      </c>
      <c r="N20" s="27">
        <f t="shared" si="3"/>
        <v>0</v>
      </c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24"/>
      <c r="AB20" s="24"/>
      <c r="AC20" s="24">
        <f t="shared" si="4"/>
        <v>0</v>
      </c>
      <c r="AD20" s="24"/>
      <c r="AE20" s="24"/>
      <c r="AF20" s="24"/>
      <c r="AG20" s="28">
        <f>R20</f>
        <v>0</v>
      </c>
      <c r="AH20" s="29"/>
      <c r="AI20" s="3" t="e">
        <f>ROUND(#REF!*#REF!,0)</f>
        <v>#REF!</v>
      </c>
    </row>
    <row r="21" spans="1:35" ht="33" customHeight="1">
      <c r="A21" s="22">
        <v>5</v>
      </c>
      <c r="B21" s="23" t="s">
        <v>39</v>
      </c>
      <c r="C21" s="24"/>
      <c r="D21" s="24">
        <f>[2]V_МО_21!BN21</f>
        <v>0</v>
      </c>
      <c r="E21" s="24">
        <f t="shared" si="0"/>
        <v>0</v>
      </c>
      <c r="F21" s="24">
        <f>[3]Итого!BN21</f>
        <v>0</v>
      </c>
      <c r="G21" s="24"/>
      <c r="H21" s="25">
        <f t="shared" si="1"/>
        <v>0</v>
      </c>
      <c r="I21" s="24">
        <f>ROUND(F21-E21,0)</f>
        <v>0</v>
      </c>
      <c r="J21" s="24">
        <f>IFERROR(IF(I21&gt;0,I21,0),0)</f>
        <v>0</v>
      </c>
      <c r="K21" s="24">
        <f>IFERROR(IF(I21&lt;0,I21,0),0)</f>
        <v>0</v>
      </c>
      <c r="L21" s="24">
        <f t="shared" si="2"/>
        <v>0</v>
      </c>
      <c r="M21" s="26">
        <f>ROUND((D21-F21),0)</f>
        <v>0</v>
      </c>
      <c r="N21" s="27">
        <f t="shared" si="3"/>
        <v>0</v>
      </c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>
        <f t="shared" si="4"/>
        <v>0</v>
      </c>
      <c r="AD21" s="24"/>
      <c r="AE21" s="24"/>
      <c r="AF21" s="24"/>
      <c r="AG21" s="28">
        <f>R21</f>
        <v>0</v>
      </c>
      <c r="AH21" s="29"/>
      <c r="AI21" s="3" t="e">
        <f>ROUND(#REF!*#REF!,0)</f>
        <v>#REF!</v>
      </c>
    </row>
    <row r="22" spans="1:35" ht="27">
      <c r="A22" s="31"/>
      <c r="B22" s="32" t="s">
        <v>40</v>
      </c>
      <c r="C22" s="33"/>
      <c r="D22" s="34">
        <f>SUM(D17:D21)</f>
        <v>25161</v>
      </c>
      <c r="E22" s="34">
        <f t="shared" ref="E22:G22" si="5">SUM(E17:E21)</f>
        <v>16774</v>
      </c>
      <c r="F22" s="34">
        <f t="shared" si="5"/>
        <v>27741</v>
      </c>
      <c r="G22" s="34">
        <f t="shared" si="5"/>
        <v>0</v>
      </c>
      <c r="H22" s="35">
        <f>IFERROR(ROUND(F22/E22*100,2),0)</f>
        <v>165.38</v>
      </c>
      <c r="I22" s="33">
        <f>SUM(I17:I21)</f>
        <v>10967</v>
      </c>
      <c r="J22" s="33">
        <f>SUM(J17:J21)</f>
        <v>10967</v>
      </c>
      <c r="K22" s="33">
        <f>SUM(K17:K21)</f>
        <v>0</v>
      </c>
      <c r="L22" s="33">
        <f>SUM(L17:L21)</f>
        <v>3467</v>
      </c>
      <c r="M22" s="36">
        <f>SUM(M17:M21)</f>
        <v>-2580</v>
      </c>
      <c r="N22" s="37">
        <f>IFERROR(ROUND((M22/L22),1),0)</f>
        <v>-0.7</v>
      </c>
      <c r="O22" s="34">
        <f t="shared" ref="O22:AG22" si="6">SUM(O17:O21)</f>
        <v>0</v>
      </c>
      <c r="P22" s="34">
        <f t="shared" si="6"/>
        <v>0</v>
      </c>
      <c r="Q22" s="34">
        <f t="shared" si="6"/>
        <v>0</v>
      </c>
      <c r="R22" s="34">
        <f t="shared" si="6"/>
        <v>0</v>
      </c>
      <c r="S22" s="34">
        <f t="shared" si="6"/>
        <v>0</v>
      </c>
      <c r="T22" s="34">
        <f t="shared" si="6"/>
        <v>0</v>
      </c>
      <c r="U22" s="34">
        <f t="shared" si="6"/>
        <v>2580</v>
      </c>
      <c r="V22" s="34"/>
      <c r="W22" s="34"/>
      <c r="X22" s="34">
        <f t="shared" si="6"/>
        <v>0</v>
      </c>
      <c r="Y22" s="34">
        <f t="shared" si="6"/>
        <v>0</v>
      </c>
      <c r="Z22" s="34">
        <f t="shared" si="6"/>
        <v>0</v>
      </c>
      <c r="AA22" s="34">
        <f t="shared" si="6"/>
        <v>0</v>
      </c>
      <c r="AB22" s="34">
        <f t="shared" si="6"/>
        <v>0</v>
      </c>
      <c r="AC22" s="34">
        <f t="shared" si="6"/>
        <v>0</v>
      </c>
      <c r="AD22" s="34">
        <f t="shared" si="6"/>
        <v>0</v>
      </c>
      <c r="AE22" s="34">
        <f t="shared" si="6"/>
        <v>0</v>
      </c>
      <c r="AF22" s="34">
        <f t="shared" si="6"/>
        <v>0</v>
      </c>
      <c r="AG22" s="34">
        <f t="shared" si="6"/>
        <v>0</v>
      </c>
      <c r="AH22" s="38"/>
      <c r="AI22" s="3" t="e">
        <f>ROUND(#REF!*#REF!,0)</f>
        <v>#REF!</v>
      </c>
    </row>
    <row r="23" spans="1:35" ht="27.75">
      <c r="A23" s="22">
        <v>7</v>
      </c>
      <c r="B23" s="23" t="s">
        <v>41</v>
      </c>
      <c r="C23" s="24"/>
      <c r="D23" s="24">
        <f>[2]V_МО_21!BN23</f>
        <v>0</v>
      </c>
      <c r="E23" s="24">
        <f t="shared" ref="E23:E28" si="7">ROUND(D23/12*8,0)</f>
        <v>0</v>
      </c>
      <c r="F23" s="24">
        <f>[3]Итого!BN23</f>
        <v>0</v>
      </c>
      <c r="G23" s="24"/>
      <c r="H23" s="25">
        <f t="shared" si="1"/>
        <v>0</v>
      </c>
      <c r="I23" s="24">
        <f t="shared" ref="I23:I28" si="8">ROUND(F23-E23,0)</f>
        <v>0</v>
      </c>
      <c r="J23" s="24">
        <f t="shared" ref="J23:J28" si="9">IFERROR(IF(I23&gt;0,I23,0),0)</f>
        <v>0</v>
      </c>
      <c r="K23" s="24">
        <f t="shared" ref="K23:K28" si="10">IFERROR(IF(I23&lt;0,I23,0),0)</f>
        <v>0</v>
      </c>
      <c r="L23" s="24">
        <f t="shared" ref="L23:L28" si="11">ROUND(F23/$L$110,0)</f>
        <v>0</v>
      </c>
      <c r="M23" s="26">
        <f t="shared" ref="M23:M28" si="12">ROUND((D23-F23),0)</f>
        <v>0</v>
      </c>
      <c r="N23" s="39">
        <f t="shared" ref="N23:N28" si="13">IFERROR(ROUND((M23/L23),1),0)</f>
        <v>0</v>
      </c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4"/>
      <c r="AA23" s="24"/>
      <c r="AB23" s="24"/>
      <c r="AC23" s="24">
        <f t="shared" ref="AC23:AC28" si="14">AD23+AE23+AF23+AG23</f>
        <v>0</v>
      </c>
      <c r="AD23" s="24"/>
      <c r="AE23" s="24"/>
      <c r="AF23" s="24"/>
      <c r="AG23" s="24">
        <f t="shared" ref="AG23:AG28" si="15">R23</f>
        <v>0</v>
      </c>
      <c r="AH23" s="29"/>
      <c r="AI23" s="3" t="e">
        <f>ROUND(#REF!*#REF!,0)</f>
        <v>#REF!</v>
      </c>
    </row>
    <row r="24" spans="1:35" ht="27.75">
      <c r="A24" s="22">
        <v>8</v>
      </c>
      <c r="B24" s="23" t="s">
        <v>42</v>
      </c>
      <c r="C24" s="24"/>
      <c r="D24" s="24">
        <f>[2]V_МО_21!BN24</f>
        <v>0</v>
      </c>
      <c r="E24" s="24">
        <f t="shared" si="7"/>
        <v>0</v>
      </c>
      <c r="F24" s="24">
        <f>[3]Итого!BN24</f>
        <v>0</v>
      </c>
      <c r="G24" s="24"/>
      <c r="H24" s="25">
        <f t="shared" si="1"/>
        <v>0</v>
      </c>
      <c r="I24" s="24">
        <f t="shared" si="8"/>
        <v>0</v>
      </c>
      <c r="J24" s="24">
        <f t="shared" si="9"/>
        <v>0</v>
      </c>
      <c r="K24" s="24">
        <f t="shared" si="10"/>
        <v>0</v>
      </c>
      <c r="L24" s="24">
        <f t="shared" si="11"/>
        <v>0</v>
      </c>
      <c r="M24" s="26">
        <f t="shared" si="12"/>
        <v>0</v>
      </c>
      <c r="N24" s="39">
        <f t="shared" si="13"/>
        <v>0</v>
      </c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4"/>
      <c r="AB24" s="24"/>
      <c r="AC24" s="24">
        <f t="shared" si="14"/>
        <v>0</v>
      </c>
      <c r="AD24" s="24"/>
      <c r="AE24" s="24"/>
      <c r="AF24" s="24"/>
      <c r="AG24" s="24">
        <f t="shared" si="15"/>
        <v>0</v>
      </c>
      <c r="AH24" s="29"/>
      <c r="AI24" s="3" t="e">
        <f>ROUND(#REF!*#REF!,0)</f>
        <v>#REF!</v>
      </c>
    </row>
    <row r="25" spans="1:35" ht="46.5">
      <c r="A25" s="22">
        <v>9</v>
      </c>
      <c r="B25" s="23" t="s">
        <v>43</v>
      </c>
      <c r="C25" s="24"/>
      <c r="D25" s="24">
        <f>[2]V_МО_21!BN25</f>
        <v>57616</v>
      </c>
      <c r="E25" s="24">
        <f t="shared" si="7"/>
        <v>38411</v>
      </c>
      <c r="F25" s="24">
        <f>[3]Итого!BN25-19371</f>
        <v>54555</v>
      </c>
      <c r="G25" s="24"/>
      <c r="H25" s="25">
        <f t="shared" si="1"/>
        <v>142.03</v>
      </c>
      <c r="I25" s="24">
        <f t="shared" si="8"/>
        <v>16144</v>
      </c>
      <c r="J25" s="24">
        <f t="shared" si="9"/>
        <v>16144</v>
      </c>
      <c r="K25" s="24">
        <f t="shared" si="10"/>
        <v>0</v>
      </c>
      <c r="L25" s="24">
        <f t="shared" si="11"/>
        <v>6819</v>
      </c>
      <c r="M25" s="26">
        <f t="shared" si="12"/>
        <v>3061</v>
      </c>
      <c r="N25" s="39">
        <f t="shared" si="13"/>
        <v>0.4</v>
      </c>
      <c r="O25" s="24">
        <v>50000</v>
      </c>
      <c r="P25" s="24"/>
      <c r="Q25" s="24"/>
      <c r="R25" s="24"/>
      <c r="S25" s="24"/>
      <c r="T25" s="24"/>
      <c r="U25" s="24">
        <f>-1*ROUND(U111*M25,0)</f>
        <v>-2281</v>
      </c>
      <c r="V25" s="24"/>
      <c r="W25" s="24"/>
      <c r="X25" s="24"/>
      <c r="Y25" s="24"/>
      <c r="Z25" s="24"/>
      <c r="AA25" s="24"/>
      <c r="AB25" s="24"/>
      <c r="AC25" s="24">
        <f>AD25+AE25+AF25+AG25</f>
        <v>0</v>
      </c>
      <c r="AD25" s="24"/>
      <c r="AE25" s="24"/>
      <c r="AF25" s="24"/>
      <c r="AG25" s="24">
        <f t="shared" si="15"/>
        <v>0</v>
      </c>
      <c r="AH25" s="30" t="s">
        <v>44</v>
      </c>
      <c r="AI25" s="3" t="e">
        <f>ROUND(#REF!*#REF!,0)</f>
        <v>#REF!</v>
      </c>
    </row>
    <row r="26" spans="1:35" ht="29.25" customHeight="1">
      <c r="A26" s="22">
        <v>10</v>
      </c>
      <c r="B26" s="23" t="s">
        <v>45</v>
      </c>
      <c r="C26" s="24"/>
      <c r="D26" s="24">
        <f>[2]V_МО_21!BN26</f>
        <v>0</v>
      </c>
      <c r="E26" s="24">
        <f t="shared" si="7"/>
        <v>0</v>
      </c>
      <c r="F26" s="24">
        <f>[3]Итого!BN26</f>
        <v>0</v>
      </c>
      <c r="G26" s="24"/>
      <c r="H26" s="25">
        <f t="shared" si="1"/>
        <v>0</v>
      </c>
      <c r="I26" s="24">
        <f t="shared" si="8"/>
        <v>0</v>
      </c>
      <c r="J26" s="24">
        <f t="shared" si="9"/>
        <v>0</v>
      </c>
      <c r="K26" s="24">
        <f t="shared" si="10"/>
        <v>0</v>
      </c>
      <c r="L26" s="24">
        <f t="shared" si="11"/>
        <v>0</v>
      </c>
      <c r="M26" s="26">
        <f t="shared" si="12"/>
        <v>0</v>
      </c>
      <c r="N26" s="39">
        <f t="shared" si="13"/>
        <v>0</v>
      </c>
      <c r="O26" s="24"/>
      <c r="P26" s="24"/>
      <c r="Q26" s="24"/>
      <c r="R26" s="24"/>
      <c r="S26" s="24"/>
      <c r="T26" s="24"/>
      <c r="U26" s="24"/>
      <c r="V26" s="24"/>
      <c r="W26" s="24"/>
      <c r="X26" s="24"/>
      <c r="Y26" s="24"/>
      <c r="Z26" s="24"/>
      <c r="AA26" s="24"/>
      <c r="AB26" s="24"/>
      <c r="AC26" s="24">
        <f t="shared" si="14"/>
        <v>0</v>
      </c>
      <c r="AD26" s="24"/>
      <c r="AE26" s="24"/>
      <c r="AF26" s="24"/>
      <c r="AG26" s="24">
        <f t="shared" si="15"/>
        <v>0</v>
      </c>
      <c r="AH26" s="29"/>
      <c r="AI26" s="3" t="e">
        <f>ROUND(#REF!*#REF!,0)</f>
        <v>#REF!</v>
      </c>
    </row>
    <row r="27" spans="1:35" ht="27.75">
      <c r="A27" s="22">
        <v>11</v>
      </c>
      <c r="B27" s="23" t="s">
        <v>46</v>
      </c>
      <c r="C27" s="24"/>
      <c r="D27" s="24">
        <f>[2]V_МО_21!BN27</f>
        <v>0</v>
      </c>
      <c r="E27" s="24">
        <f t="shared" si="7"/>
        <v>0</v>
      </c>
      <c r="F27" s="24">
        <f>[3]Итого!BN27</f>
        <v>0</v>
      </c>
      <c r="G27" s="24"/>
      <c r="H27" s="25">
        <f t="shared" si="1"/>
        <v>0</v>
      </c>
      <c r="I27" s="24">
        <f t="shared" si="8"/>
        <v>0</v>
      </c>
      <c r="J27" s="24">
        <f t="shared" si="9"/>
        <v>0</v>
      </c>
      <c r="K27" s="24">
        <f t="shared" si="10"/>
        <v>0</v>
      </c>
      <c r="L27" s="24">
        <f t="shared" si="11"/>
        <v>0</v>
      </c>
      <c r="M27" s="26">
        <f t="shared" si="12"/>
        <v>0</v>
      </c>
      <c r="N27" s="39">
        <f t="shared" si="13"/>
        <v>0</v>
      </c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>
        <f t="shared" si="14"/>
        <v>0</v>
      </c>
      <c r="AD27" s="24"/>
      <c r="AE27" s="24"/>
      <c r="AF27" s="24"/>
      <c r="AG27" s="24">
        <f t="shared" si="15"/>
        <v>0</v>
      </c>
      <c r="AH27" s="29"/>
      <c r="AI27" s="3" t="e">
        <f>ROUND(#REF!*#REF!,0)</f>
        <v>#REF!</v>
      </c>
    </row>
    <row r="28" spans="1:35" ht="27.75">
      <c r="A28" s="22">
        <v>12</v>
      </c>
      <c r="B28" s="23" t="s">
        <v>47</v>
      </c>
      <c r="C28" s="24"/>
      <c r="D28" s="24">
        <f>[2]V_МО_21!BN28</f>
        <v>0</v>
      </c>
      <c r="E28" s="24">
        <f t="shared" si="7"/>
        <v>0</v>
      </c>
      <c r="F28" s="24">
        <f>[3]Итого!BN28</f>
        <v>0</v>
      </c>
      <c r="G28" s="24"/>
      <c r="H28" s="25">
        <f t="shared" si="1"/>
        <v>0</v>
      </c>
      <c r="I28" s="24">
        <f t="shared" si="8"/>
        <v>0</v>
      </c>
      <c r="J28" s="24">
        <f t="shared" si="9"/>
        <v>0</v>
      </c>
      <c r="K28" s="24">
        <f t="shared" si="10"/>
        <v>0</v>
      </c>
      <c r="L28" s="24">
        <f t="shared" si="11"/>
        <v>0</v>
      </c>
      <c r="M28" s="26">
        <f t="shared" si="12"/>
        <v>0</v>
      </c>
      <c r="N28" s="39">
        <f t="shared" si="13"/>
        <v>0</v>
      </c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24"/>
      <c r="AB28" s="24"/>
      <c r="AC28" s="24">
        <f t="shared" si="14"/>
        <v>0</v>
      </c>
      <c r="AD28" s="24"/>
      <c r="AE28" s="24"/>
      <c r="AF28" s="24"/>
      <c r="AG28" s="24">
        <f t="shared" si="15"/>
        <v>0</v>
      </c>
      <c r="AH28" s="29" t="s">
        <v>48</v>
      </c>
      <c r="AI28" s="3" t="e">
        <f>ROUND(#REF!*#REF!,0)</f>
        <v>#REF!</v>
      </c>
    </row>
    <row r="29" spans="1:35" ht="27">
      <c r="A29" s="40"/>
      <c r="B29" s="41" t="s">
        <v>49</v>
      </c>
      <c r="C29" s="33"/>
      <c r="D29" s="33">
        <f>SUM(D23:D28)</f>
        <v>57616</v>
      </c>
      <c r="E29" s="33">
        <f>SUM(E23:E28)</f>
        <v>38411</v>
      </c>
      <c r="F29" s="33">
        <f>SUM(F23:F28)</f>
        <v>54555</v>
      </c>
      <c r="G29" s="33">
        <f>SUM(G23:G28)</f>
        <v>0</v>
      </c>
      <c r="H29" s="35">
        <f>IFERROR(ROUND(F29/E29*100,2),0)</f>
        <v>142.03</v>
      </c>
      <c r="I29" s="33">
        <f>SUM(I24:I28)</f>
        <v>16144</v>
      </c>
      <c r="J29" s="33">
        <f>SUM(J23:J28)</f>
        <v>16144</v>
      </c>
      <c r="K29" s="33">
        <f>SUM(K23:K28)</f>
        <v>0</v>
      </c>
      <c r="L29" s="42">
        <f t="shared" ref="L29:M29" si="16">SUM(L23:L28)</f>
        <v>6819</v>
      </c>
      <c r="M29" s="43">
        <f t="shared" si="16"/>
        <v>3061</v>
      </c>
      <c r="N29" s="44">
        <f>IFERROR(ROUND((M29/L29),1),0)</f>
        <v>0.4</v>
      </c>
      <c r="O29" s="33">
        <f t="shared" ref="O29:AE29" si="17">SUM(O23:O28)</f>
        <v>50000</v>
      </c>
      <c r="P29" s="33">
        <f t="shared" si="17"/>
        <v>0</v>
      </c>
      <c r="Q29" s="33">
        <f t="shared" si="17"/>
        <v>0</v>
      </c>
      <c r="R29" s="33">
        <f t="shared" si="17"/>
        <v>0</v>
      </c>
      <c r="S29" s="33">
        <f t="shared" si="17"/>
        <v>0</v>
      </c>
      <c r="T29" s="33">
        <f t="shared" si="17"/>
        <v>0</v>
      </c>
      <c r="U29" s="33">
        <f t="shared" si="17"/>
        <v>-2281</v>
      </c>
      <c r="V29" s="33"/>
      <c r="W29" s="33"/>
      <c r="X29" s="33">
        <f t="shared" si="17"/>
        <v>0</v>
      </c>
      <c r="Y29" s="33">
        <f t="shared" si="17"/>
        <v>0</v>
      </c>
      <c r="Z29" s="33">
        <f t="shared" si="17"/>
        <v>0</v>
      </c>
      <c r="AA29" s="33">
        <f t="shared" si="17"/>
        <v>0</v>
      </c>
      <c r="AB29" s="33">
        <f t="shared" si="17"/>
        <v>0</v>
      </c>
      <c r="AC29" s="33">
        <f t="shared" si="17"/>
        <v>0</v>
      </c>
      <c r="AD29" s="33">
        <f t="shared" si="17"/>
        <v>0</v>
      </c>
      <c r="AE29" s="33">
        <f t="shared" si="17"/>
        <v>0</v>
      </c>
      <c r="AF29" s="33">
        <f t="shared" ref="AF29:AG29" si="18">SUM(AF23:AF28)</f>
        <v>0</v>
      </c>
      <c r="AG29" s="33">
        <f t="shared" si="18"/>
        <v>0</v>
      </c>
      <c r="AH29" s="38"/>
      <c r="AI29" s="3" t="e">
        <f>ROUND(#REF!*#REF!,0)</f>
        <v>#REF!</v>
      </c>
    </row>
    <row r="30" spans="1:35" ht="29.25" customHeight="1">
      <c r="A30" s="22">
        <v>13</v>
      </c>
      <c r="B30" s="23" t="s">
        <v>50</v>
      </c>
      <c r="C30" s="24"/>
      <c r="D30" s="24">
        <f>[2]V_МО_21!BN30</f>
        <v>0</v>
      </c>
      <c r="E30" s="24">
        <f t="shared" ref="E30:E32" si="19">ROUND(D30/12*8,0)</f>
        <v>0</v>
      </c>
      <c r="F30" s="24">
        <f>[3]Итого!BN30</f>
        <v>0</v>
      </c>
      <c r="G30" s="24"/>
      <c r="H30" s="25">
        <f t="shared" si="1"/>
        <v>0</v>
      </c>
      <c r="I30" s="24">
        <f>ROUND(F30-E30,0)</f>
        <v>0</v>
      </c>
      <c r="J30" s="24">
        <f>IFERROR(IF(I30&gt;0,I30,0),0)</f>
        <v>0</v>
      </c>
      <c r="K30" s="24">
        <f>IFERROR(IF(I30&lt;0,I30,0),0)</f>
        <v>0</v>
      </c>
      <c r="L30" s="24">
        <f t="shared" ref="L30:L32" si="20">ROUND(F30/$L$110,0)</f>
        <v>0</v>
      </c>
      <c r="M30" s="26">
        <f>ROUND((D30-F30),0)</f>
        <v>0</v>
      </c>
      <c r="N30" s="39">
        <f t="shared" ref="N30:N32" si="21">IFERROR(ROUND((M30/L30),1),0)</f>
        <v>0</v>
      </c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  <c r="AA30" s="24"/>
      <c r="AB30" s="24"/>
      <c r="AC30" s="24">
        <f t="shared" ref="AC30:AC32" si="22">AD30+AE30+AF30+AG30</f>
        <v>0</v>
      </c>
      <c r="AD30" s="24"/>
      <c r="AE30" s="24"/>
      <c r="AF30" s="24"/>
      <c r="AG30" s="24">
        <f>R30</f>
        <v>0</v>
      </c>
      <c r="AH30" s="29"/>
      <c r="AI30" s="3" t="e">
        <f>ROUND(#REF!*#REF!,0)</f>
        <v>#REF!</v>
      </c>
    </row>
    <row r="31" spans="1:35" ht="57.75" customHeight="1">
      <c r="A31" s="22">
        <v>14</v>
      </c>
      <c r="B31" s="23" t="s">
        <v>51</v>
      </c>
      <c r="C31" s="24"/>
      <c r="D31" s="24">
        <f>[2]V_МО_21!BN31</f>
        <v>25135</v>
      </c>
      <c r="E31" s="24">
        <f t="shared" si="19"/>
        <v>16757</v>
      </c>
      <c r="F31" s="24">
        <f>[3]Итого!BN31-2173</f>
        <v>28878</v>
      </c>
      <c r="G31" s="24"/>
      <c r="H31" s="25">
        <f t="shared" si="1"/>
        <v>172.33</v>
      </c>
      <c r="I31" s="24">
        <f>ROUND(F31-E31,0)</f>
        <v>12121</v>
      </c>
      <c r="J31" s="24">
        <f>IFERROR(IF(I31&gt;0,I31,0),0)</f>
        <v>12121</v>
      </c>
      <c r="K31" s="24">
        <f>IFERROR(IF(I31&lt;0,I31,0),0)</f>
        <v>0</v>
      </c>
      <c r="L31" s="24">
        <f t="shared" si="20"/>
        <v>3610</v>
      </c>
      <c r="M31" s="26">
        <f>ROUND((D31-F31),0)</f>
        <v>-3743</v>
      </c>
      <c r="N31" s="45">
        <f t="shared" si="21"/>
        <v>-1</v>
      </c>
      <c r="O31" s="24"/>
      <c r="P31" s="24"/>
      <c r="Q31" s="24"/>
      <c r="R31" s="24"/>
      <c r="S31" s="24"/>
      <c r="T31" s="24"/>
      <c r="U31" s="24">
        <v>3743</v>
      </c>
      <c r="V31" s="24"/>
      <c r="W31" s="24"/>
      <c r="X31" s="24"/>
      <c r="Y31" s="24"/>
      <c r="Z31" s="24"/>
      <c r="AA31" s="24"/>
      <c r="AB31" s="24"/>
      <c r="AC31" s="24">
        <f t="shared" si="22"/>
        <v>0</v>
      </c>
      <c r="AD31" s="24"/>
      <c r="AE31" s="24"/>
      <c r="AF31" s="24"/>
      <c r="AG31" s="28">
        <f>R31</f>
        <v>0</v>
      </c>
      <c r="AH31" s="46"/>
      <c r="AI31" s="3" t="e">
        <f>ROUND(#REF!*#REF!,0)</f>
        <v>#REF!</v>
      </c>
    </row>
    <row r="32" spans="1:35" ht="27.75">
      <c r="A32" s="22">
        <v>15</v>
      </c>
      <c r="B32" s="23" t="s">
        <v>52</v>
      </c>
      <c r="C32" s="24"/>
      <c r="D32" s="24">
        <f>[2]V_МО_21!BN32</f>
        <v>0</v>
      </c>
      <c r="E32" s="24">
        <f t="shared" si="19"/>
        <v>0</v>
      </c>
      <c r="F32" s="24">
        <f>[3]Итого!BN32</f>
        <v>0</v>
      </c>
      <c r="G32" s="24"/>
      <c r="H32" s="25">
        <f t="shared" si="1"/>
        <v>0</v>
      </c>
      <c r="I32" s="24">
        <f>ROUND(F32-E32,0)</f>
        <v>0</v>
      </c>
      <c r="J32" s="24">
        <f>IFERROR(IF(I32&gt;0,I32,0),0)</f>
        <v>0</v>
      </c>
      <c r="K32" s="24">
        <f>IFERROR(IF(I32&lt;0,I32,0),0)</f>
        <v>0</v>
      </c>
      <c r="L32" s="24">
        <f t="shared" si="20"/>
        <v>0</v>
      </c>
      <c r="M32" s="26">
        <f>ROUND((D32-F32),0)</f>
        <v>0</v>
      </c>
      <c r="N32" s="39">
        <f t="shared" si="21"/>
        <v>0</v>
      </c>
      <c r="O32" s="24"/>
      <c r="P32" s="24"/>
      <c r="Q32" s="24"/>
      <c r="R32" s="24"/>
      <c r="S32" s="24"/>
      <c r="T32" s="24"/>
      <c r="U32" s="24"/>
      <c r="V32" s="24"/>
      <c r="W32" s="24"/>
      <c r="X32" s="24"/>
      <c r="Y32" s="24"/>
      <c r="Z32" s="24"/>
      <c r="AA32" s="24"/>
      <c r="AB32" s="24"/>
      <c r="AC32" s="24">
        <f t="shared" si="22"/>
        <v>0</v>
      </c>
      <c r="AD32" s="24"/>
      <c r="AE32" s="24"/>
      <c r="AF32" s="24"/>
      <c r="AG32" s="24">
        <f>R32</f>
        <v>0</v>
      </c>
      <c r="AH32" s="29"/>
      <c r="AI32" s="3" t="e">
        <f>ROUND(#REF!*#REF!,0)</f>
        <v>#REF!</v>
      </c>
    </row>
    <row r="33" spans="1:35" ht="27">
      <c r="A33" s="40"/>
      <c r="B33" s="41" t="s">
        <v>53</v>
      </c>
      <c r="C33" s="33"/>
      <c r="D33" s="33">
        <f>D30+D31+D32</f>
        <v>25135</v>
      </c>
      <c r="E33" s="33">
        <f t="shared" ref="E33:G33" si="23">E30+E31+E32</f>
        <v>16757</v>
      </c>
      <c r="F33" s="33">
        <f t="shared" si="23"/>
        <v>28878</v>
      </c>
      <c r="G33" s="33">
        <f t="shared" si="23"/>
        <v>0</v>
      </c>
      <c r="H33" s="35">
        <f>IFERROR(ROUND(F33/E33*100,2),0)</f>
        <v>172.33</v>
      </c>
      <c r="I33" s="33">
        <f>SUM(I30:I32)</f>
        <v>12121</v>
      </c>
      <c r="J33" s="33">
        <f>J30+J31+J32</f>
        <v>12121</v>
      </c>
      <c r="K33" s="33">
        <f>K30+K31+K32</f>
        <v>0</v>
      </c>
      <c r="L33" s="33">
        <f t="shared" ref="L33" si="24">L30+L31+L32</f>
        <v>3610</v>
      </c>
      <c r="M33" s="43">
        <f>M30+M31+M32</f>
        <v>-3743</v>
      </c>
      <c r="N33" s="47">
        <f>IFERROR(ROUND((M33/L33),1),0)</f>
        <v>-1</v>
      </c>
      <c r="O33" s="33">
        <f t="shared" ref="O33:AG33" si="25">O30+O31+O32</f>
        <v>0</v>
      </c>
      <c r="P33" s="33">
        <f t="shared" si="25"/>
        <v>0</v>
      </c>
      <c r="Q33" s="33">
        <f t="shared" si="25"/>
        <v>0</v>
      </c>
      <c r="R33" s="33">
        <f t="shared" si="25"/>
        <v>0</v>
      </c>
      <c r="S33" s="33">
        <f t="shared" si="25"/>
        <v>0</v>
      </c>
      <c r="T33" s="33">
        <f t="shared" si="25"/>
        <v>0</v>
      </c>
      <c r="U33" s="33">
        <f t="shared" si="25"/>
        <v>3743</v>
      </c>
      <c r="V33" s="33"/>
      <c r="W33" s="33"/>
      <c r="X33" s="33">
        <f t="shared" si="25"/>
        <v>0</v>
      </c>
      <c r="Y33" s="33">
        <f t="shared" si="25"/>
        <v>0</v>
      </c>
      <c r="Z33" s="33">
        <f t="shared" si="25"/>
        <v>0</v>
      </c>
      <c r="AA33" s="33">
        <f t="shared" si="25"/>
        <v>0</v>
      </c>
      <c r="AB33" s="33">
        <f t="shared" si="25"/>
        <v>0</v>
      </c>
      <c r="AC33" s="33">
        <f t="shared" si="25"/>
        <v>0</v>
      </c>
      <c r="AD33" s="33">
        <f t="shared" si="25"/>
        <v>0</v>
      </c>
      <c r="AE33" s="33">
        <f t="shared" si="25"/>
        <v>0</v>
      </c>
      <c r="AF33" s="33">
        <f t="shared" si="25"/>
        <v>0</v>
      </c>
      <c r="AG33" s="33">
        <f t="shared" si="25"/>
        <v>0</v>
      </c>
      <c r="AH33" s="38"/>
      <c r="AI33" s="3" t="e">
        <f>ROUND(#REF!*#REF!,0)</f>
        <v>#REF!</v>
      </c>
    </row>
    <row r="34" spans="1:35" ht="27.75">
      <c r="A34" s="22">
        <v>16</v>
      </c>
      <c r="B34" s="23" t="s">
        <v>54</v>
      </c>
      <c r="C34" s="24"/>
      <c r="D34" s="24">
        <f>[2]V_МО_21!BN34</f>
        <v>0</v>
      </c>
      <c r="E34" s="24">
        <f t="shared" ref="E34:E58" si="26">ROUND(D34/12*8,0)</f>
        <v>0</v>
      </c>
      <c r="F34" s="24">
        <f>[3]Итого!BN34</f>
        <v>0</v>
      </c>
      <c r="G34" s="24"/>
      <c r="H34" s="25">
        <f t="shared" si="1"/>
        <v>0</v>
      </c>
      <c r="I34" s="24">
        <f t="shared" ref="I34:I58" si="27">ROUND(F34-E34,0)</f>
        <v>0</v>
      </c>
      <c r="J34" s="24">
        <f t="shared" ref="J34:J58" si="28">IFERROR(IF(I34&gt;0,I34,0),0)</f>
        <v>0</v>
      </c>
      <c r="K34" s="24">
        <f t="shared" ref="K34:K58" si="29">IFERROR(IF(I34&lt;0,I34,0),0)</f>
        <v>0</v>
      </c>
      <c r="L34" s="27">
        <f t="shared" ref="L34:L58" si="30">ROUND(F34/$L$110,0)</f>
        <v>0</v>
      </c>
      <c r="M34" s="26">
        <f t="shared" ref="M34:M58" si="31">ROUND((D34-F34),0)</f>
        <v>0</v>
      </c>
      <c r="N34" s="39">
        <f t="shared" ref="N34:N58" si="32">IFERROR(ROUND((M34/L34),1),0)</f>
        <v>0</v>
      </c>
      <c r="O34" s="24"/>
      <c r="P34" s="24"/>
      <c r="Q34" s="24"/>
      <c r="R34" s="24"/>
      <c r="S34" s="24"/>
      <c r="T34" s="24"/>
      <c r="U34" s="24"/>
      <c r="V34" s="24"/>
      <c r="W34" s="24"/>
      <c r="X34" s="24"/>
      <c r="Y34" s="24"/>
      <c r="Z34" s="24"/>
      <c r="AA34" s="24"/>
      <c r="AB34" s="24"/>
      <c r="AC34" s="24">
        <f t="shared" ref="AC34:AC58" si="33">AD34+AE34+AF34+AG34</f>
        <v>0</v>
      </c>
      <c r="AD34" s="24"/>
      <c r="AE34" s="24"/>
      <c r="AF34" s="24"/>
      <c r="AG34" s="24">
        <f t="shared" ref="AG34:AG44" si="34">R34</f>
        <v>0</v>
      </c>
      <c r="AH34" s="29"/>
      <c r="AI34" s="3" t="e">
        <f>ROUND(#REF!*#REF!,0)</f>
        <v>#REF!</v>
      </c>
    </row>
    <row r="35" spans="1:35" ht="27.75">
      <c r="A35" s="22">
        <v>17</v>
      </c>
      <c r="B35" s="23" t="s">
        <v>55</v>
      </c>
      <c r="C35" s="24"/>
      <c r="D35" s="24">
        <f>[2]V_МО_21!BN35</f>
        <v>0</v>
      </c>
      <c r="E35" s="24">
        <f t="shared" si="26"/>
        <v>0</v>
      </c>
      <c r="F35" s="24">
        <f>[3]Итого!BN35</f>
        <v>0</v>
      </c>
      <c r="G35" s="24"/>
      <c r="H35" s="25">
        <f t="shared" si="1"/>
        <v>0</v>
      </c>
      <c r="I35" s="24">
        <f t="shared" si="27"/>
        <v>0</v>
      </c>
      <c r="J35" s="24">
        <f t="shared" si="28"/>
        <v>0</v>
      </c>
      <c r="K35" s="24">
        <f t="shared" si="29"/>
        <v>0</v>
      </c>
      <c r="L35" s="27">
        <f t="shared" si="30"/>
        <v>0</v>
      </c>
      <c r="M35" s="26">
        <f t="shared" si="31"/>
        <v>0</v>
      </c>
      <c r="N35" s="39">
        <f t="shared" si="32"/>
        <v>0</v>
      </c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  <c r="Z35" s="24"/>
      <c r="AA35" s="24"/>
      <c r="AB35" s="24"/>
      <c r="AC35" s="24">
        <f t="shared" si="33"/>
        <v>0</v>
      </c>
      <c r="AD35" s="24"/>
      <c r="AE35" s="24"/>
      <c r="AF35" s="24"/>
      <c r="AG35" s="24">
        <f t="shared" si="34"/>
        <v>0</v>
      </c>
      <c r="AH35" s="29"/>
      <c r="AI35" s="3" t="e">
        <f>ROUND(#REF!*#REF!,0)</f>
        <v>#REF!</v>
      </c>
    </row>
    <row r="36" spans="1:35" ht="27.75">
      <c r="A36" s="22">
        <v>18</v>
      </c>
      <c r="B36" s="23" t="s">
        <v>56</v>
      </c>
      <c r="C36" s="24"/>
      <c r="D36" s="24">
        <f>[2]V_МО_21!BN36</f>
        <v>0</v>
      </c>
      <c r="E36" s="24">
        <f t="shared" si="26"/>
        <v>0</v>
      </c>
      <c r="F36" s="24">
        <f>[3]Итого!BN36</f>
        <v>0</v>
      </c>
      <c r="G36" s="24"/>
      <c r="H36" s="25">
        <f t="shared" si="1"/>
        <v>0</v>
      </c>
      <c r="I36" s="24">
        <f t="shared" si="27"/>
        <v>0</v>
      </c>
      <c r="J36" s="24">
        <f t="shared" si="28"/>
        <v>0</v>
      </c>
      <c r="K36" s="24">
        <f t="shared" si="29"/>
        <v>0</v>
      </c>
      <c r="L36" s="27">
        <f t="shared" si="30"/>
        <v>0</v>
      </c>
      <c r="M36" s="26">
        <f t="shared" si="31"/>
        <v>0</v>
      </c>
      <c r="N36" s="39">
        <f t="shared" si="32"/>
        <v>0</v>
      </c>
      <c r="O36" s="24"/>
      <c r="P36" s="24"/>
      <c r="Q36" s="24"/>
      <c r="R36" s="24"/>
      <c r="S36" s="24"/>
      <c r="T36" s="24"/>
      <c r="U36" s="24"/>
      <c r="V36" s="24"/>
      <c r="W36" s="24"/>
      <c r="X36" s="24"/>
      <c r="Y36" s="24"/>
      <c r="Z36" s="24"/>
      <c r="AA36" s="24"/>
      <c r="AB36" s="24"/>
      <c r="AC36" s="24">
        <f t="shared" si="33"/>
        <v>0</v>
      </c>
      <c r="AD36" s="24"/>
      <c r="AE36" s="24"/>
      <c r="AF36" s="24"/>
      <c r="AG36" s="24">
        <f t="shared" si="34"/>
        <v>0</v>
      </c>
      <c r="AH36" s="29"/>
      <c r="AI36" s="3" t="e">
        <f>ROUND(#REF!*#REF!,0)</f>
        <v>#REF!</v>
      </c>
    </row>
    <row r="37" spans="1:35" ht="27.75">
      <c r="A37" s="22">
        <v>19</v>
      </c>
      <c r="B37" s="23" t="s">
        <v>57</v>
      </c>
      <c r="C37" s="24"/>
      <c r="D37" s="24">
        <f>[2]V_МО_21!BN37</f>
        <v>0</v>
      </c>
      <c r="E37" s="24">
        <f t="shared" si="26"/>
        <v>0</v>
      </c>
      <c r="F37" s="24">
        <f>[3]Итого!BN37</f>
        <v>0</v>
      </c>
      <c r="G37" s="24"/>
      <c r="H37" s="25">
        <f t="shared" si="1"/>
        <v>0</v>
      </c>
      <c r="I37" s="24">
        <f t="shared" si="27"/>
        <v>0</v>
      </c>
      <c r="J37" s="24">
        <f t="shared" si="28"/>
        <v>0</v>
      </c>
      <c r="K37" s="24">
        <f t="shared" si="29"/>
        <v>0</v>
      </c>
      <c r="L37" s="27">
        <f t="shared" si="30"/>
        <v>0</v>
      </c>
      <c r="M37" s="26">
        <f t="shared" si="31"/>
        <v>0</v>
      </c>
      <c r="N37" s="39">
        <f t="shared" si="32"/>
        <v>0</v>
      </c>
      <c r="O37" s="48"/>
      <c r="P37" s="48"/>
      <c r="Q37" s="48"/>
      <c r="R37" s="48"/>
      <c r="S37" s="48"/>
      <c r="T37" s="48"/>
      <c r="U37" s="48"/>
      <c r="V37" s="48"/>
      <c r="W37" s="48"/>
      <c r="X37" s="48"/>
      <c r="Y37" s="48"/>
      <c r="Z37" s="48"/>
      <c r="AA37" s="48"/>
      <c r="AB37" s="48"/>
      <c r="AC37" s="48">
        <f t="shared" si="33"/>
        <v>0</v>
      </c>
      <c r="AD37" s="48"/>
      <c r="AE37" s="48"/>
      <c r="AF37" s="48"/>
      <c r="AG37" s="48">
        <f t="shared" si="34"/>
        <v>0</v>
      </c>
      <c r="AH37" s="29"/>
      <c r="AI37" s="3" t="e">
        <f>ROUND(#REF!*#REF!,0)</f>
        <v>#REF!</v>
      </c>
    </row>
    <row r="38" spans="1:35" ht="27.75">
      <c r="A38" s="22">
        <v>20</v>
      </c>
      <c r="B38" s="23" t="s">
        <v>58</v>
      </c>
      <c r="C38" s="24"/>
      <c r="D38" s="24">
        <f>[2]V_МО_21!BN38</f>
        <v>0</v>
      </c>
      <c r="E38" s="24">
        <f t="shared" si="26"/>
        <v>0</v>
      </c>
      <c r="F38" s="24">
        <f>[3]Итого!BN38</f>
        <v>0</v>
      </c>
      <c r="G38" s="24"/>
      <c r="H38" s="25">
        <f t="shared" si="1"/>
        <v>0</v>
      </c>
      <c r="I38" s="24">
        <f t="shared" si="27"/>
        <v>0</v>
      </c>
      <c r="J38" s="24">
        <f t="shared" si="28"/>
        <v>0</v>
      </c>
      <c r="K38" s="24">
        <f t="shared" si="29"/>
        <v>0</v>
      </c>
      <c r="L38" s="27">
        <f t="shared" si="30"/>
        <v>0</v>
      </c>
      <c r="M38" s="26">
        <f t="shared" si="31"/>
        <v>0</v>
      </c>
      <c r="N38" s="39">
        <f t="shared" si="32"/>
        <v>0</v>
      </c>
      <c r="O38" s="48"/>
      <c r="P38" s="48"/>
      <c r="Q38" s="48"/>
      <c r="R38" s="48"/>
      <c r="S38" s="48"/>
      <c r="T38" s="48"/>
      <c r="U38" s="48"/>
      <c r="V38" s="48"/>
      <c r="W38" s="48"/>
      <c r="X38" s="48"/>
      <c r="Y38" s="48"/>
      <c r="Z38" s="48"/>
      <c r="AA38" s="48"/>
      <c r="AB38" s="48"/>
      <c r="AC38" s="48">
        <f t="shared" si="33"/>
        <v>0</v>
      </c>
      <c r="AD38" s="48"/>
      <c r="AE38" s="48"/>
      <c r="AF38" s="48"/>
      <c r="AG38" s="48">
        <f t="shared" si="34"/>
        <v>0</v>
      </c>
      <c r="AH38" s="29"/>
      <c r="AI38" s="3" t="e">
        <f>ROUND(#REF!*#REF!,0)</f>
        <v>#REF!</v>
      </c>
    </row>
    <row r="39" spans="1:35" ht="27.75">
      <c r="A39" s="22">
        <v>21</v>
      </c>
      <c r="B39" s="23" t="s">
        <v>59</v>
      </c>
      <c r="C39" s="24"/>
      <c r="D39" s="24">
        <f>[2]V_МО_21!BN39</f>
        <v>0</v>
      </c>
      <c r="E39" s="24">
        <f t="shared" si="26"/>
        <v>0</v>
      </c>
      <c r="F39" s="24">
        <f>[3]Итого!BN39</f>
        <v>0</v>
      </c>
      <c r="G39" s="24"/>
      <c r="H39" s="25">
        <f t="shared" si="1"/>
        <v>0</v>
      </c>
      <c r="I39" s="24">
        <f t="shared" si="27"/>
        <v>0</v>
      </c>
      <c r="J39" s="24">
        <f t="shared" si="28"/>
        <v>0</v>
      </c>
      <c r="K39" s="24">
        <f t="shared" si="29"/>
        <v>0</v>
      </c>
      <c r="L39" s="27">
        <f t="shared" si="30"/>
        <v>0</v>
      </c>
      <c r="M39" s="26">
        <f t="shared" si="31"/>
        <v>0</v>
      </c>
      <c r="N39" s="39">
        <f t="shared" si="32"/>
        <v>0</v>
      </c>
      <c r="O39" s="48"/>
      <c r="P39" s="48"/>
      <c r="Q39" s="48"/>
      <c r="R39" s="48"/>
      <c r="S39" s="48"/>
      <c r="T39" s="48"/>
      <c r="U39" s="48"/>
      <c r="V39" s="48"/>
      <c r="W39" s="48"/>
      <c r="X39" s="48"/>
      <c r="Y39" s="48"/>
      <c r="Z39" s="48"/>
      <c r="AA39" s="48"/>
      <c r="AB39" s="48"/>
      <c r="AC39" s="48">
        <f t="shared" si="33"/>
        <v>0</v>
      </c>
      <c r="AD39" s="48"/>
      <c r="AE39" s="48"/>
      <c r="AF39" s="48"/>
      <c r="AG39" s="48">
        <f t="shared" si="34"/>
        <v>0</v>
      </c>
      <c r="AH39" s="29"/>
      <c r="AI39" s="3" t="e">
        <f>ROUND(#REF!*#REF!,0)</f>
        <v>#REF!</v>
      </c>
    </row>
    <row r="40" spans="1:35" ht="27.75">
      <c r="A40" s="22">
        <v>22</v>
      </c>
      <c r="B40" s="23" t="s">
        <v>60</v>
      </c>
      <c r="C40" s="24"/>
      <c r="D40" s="24">
        <f>[2]V_МО_21!BN40</f>
        <v>0</v>
      </c>
      <c r="E40" s="24">
        <f t="shared" si="26"/>
        <v>0</v>
      </c>
      <c r="F40" s="24">
        <f>[3]Итого!BN40</f>
        <v>0</v>
      </c>
      <c r="G40" s="24"/>
      <c r="H40" s="25">
        <f t="shared" si="1"/>
        <v>0</v>
      </c>
      <c r="I40" s="24">
        <f t="shared" si="27"/>
        <v>0</v>
      </c>
      <c r="J40" s="24">
        <f t="shared" si="28"/>
        <v>0</v>
      </c>
      <c r="K40" s="24">
        <f t="shared" si="29"/>
        <v>0</v>
      </c>
      <c r="L40" s="27">
        <f t="shared" si="30"/>
        <v>0</v>
      </c>
      <c r="M40" s="26">
        <f t="shared" si="31"/>
        <v>0</v>
      </c>
      <c r="N40" s="39">
        <f t="shared" si="32"/>
        <v>0</v>
      </c>
      <c r="O40" s="48"/>
      <c r="P40" s="48"/>
      <c r="Q40" s="48"/>
      <c r="R40" s="48"/>
      <c r="S40" s="48"/>
      <c r="T40" s="48"/>
      <c r="U40" s="48"/>
      <c r="V40" s="48"/>
      <c r="W40" s="48"/>
      <c r="X40" s="48"/>
      <c r="Y40" s="48"/>
      <c r="Z40" s="48"/>
      <c r="AA40" s="48"/>
      <c r="AB40" s="48"/>
      <c r="AC40" s="48">
        <f t="shared" si="33"/>
        <v>0</v>
      </c>
      <c r="AD40" s="48"/>
      <c r="AE40" s="48"/>
      <c r="AF40" s="48"/>
      <c r="AG40" s="48">
        <f t="shared" si="34"/>
        <v>0</v>
      </c>
      <c r="AH40" s="29"/>
      <c r="AI40" s="3" t="e">
        <f>ROUND(#REF!*#REF!,0)</f>
        <v>#REF!</v>
      </c>
    </row>
    <row r="41" spans="1:35" ht="27.75">
      <c r="A41" s="22">
        <v>23</v>
      </c>
      <c r="B41" s="23" t="s">
        <v>61</v>
      </c>
      <c r="C41" s="24"/>
      <c r="D41" s="24">
        <f>[2]V_МО_21!BN41</f>
        <v>0</v>
      </c>
      <c r="E41" s="24">
        <f t="shared" si="26"/>
        <v>0</v>
      </c>
      <c r="F41" s="24">
        <f>[3]Итого!BN41</f>
        <v>0</v>
      </c>
      <c r="G41" s="24"/>
      <c r="H41" s="25">
        <f t="shared" si="1"/>
        <v>0</v>
      </c>
      <c r="I41" s="24">
        <f t="shared" si="27"/>
        <v>0</v>
      </c>
      <c r="J41" s="24">
        <f t="shared" si="28"/>
        <v>0</v>
      </c>
      <c r="K41" s="24">
        <f t="shared" si="29"/>
        <v>0</v>
      </c>
      <c r="L41" s="27">
        <f t="shared" si="30"/>
        <v>0</v>
      </c>
      <c r="M41" s="26">
        <f t="shared" si="31"/>
        <v>0</v>
      </c>
      <c r="N41" s="39">
        <f t="shared" si="32"/>
        <v>0</v>
      </c>
      <c r="O41" s="48"/>
      <c r="P41" s="48"/>
      <c r="Q41" s="48"/>
      <c r="R41" s="48"/>
      <c r="S41" s="48"/>
      <c r="T41" s="48"/>
      <c r="U41" s="48"/>
      <c r="V41" s="48"/>
      <c r="W41" s="48"/>
      <c r="X41" s="48"/>
      <c r="Y41" s="48"/>
      <c r="Z41" s="48"/>
      <c r="AA41" s="48"/>
      <c r="AB41" s="48"/>
      <c r="AC41" s="48">
        <f t="shared" si="33"/>
        <v>0</v>
      </c>
      <c r="AD41" s="48"/>
      <c r="AE41" s="48"/>
      <c r="AF41" s="48"/>
      <c r="AG41" s="48">
        <f t="shared" si="34"/>
        <v>0</v>
      </c>
      <c r="AH41" s="29"/>
      <c r="AI41" s="3" t="e">
        <f>ROUND(#REF!*#REF!,0)</f>
        <v>#REF!</v>
      </c>
    </row>
    <row r="42" spans="1:35" ht="27.75">
      <c r="A42" s="22">
        <v>24</v>
      </c>
      <c r="B42" s="23" t="s">
        <v>62</v>
      </c>
      <c r="C42" s="24"/>
      <c r="D42" s="24">
        <f>[2]V_МО_21!BN42</f>
        <v>0</v>
      </c>
      <c r="E42" s="24">
        <f t="shared" si="26"/>
        <v>0</v>
      </c>
      <c r="F42" s="24">
        <f>[3]Итого!BN42</f>
        <v>0</v>
      </c>
      <c r="G42" s="24"/>
      <c r="H42" s="25">
        <f t="shared" si="1"/>
        <v>0</v>
      </c>
      <c r="I42" s="24">
        <f t="shared" si="27"/>
        <v>0</v>
      </c>
      <c r="J42" s="24">
        <f t="shared" si="28"/>
        <v>0</v>
      </c>
      <c r="K42" s="24">
        <f t="shared" si="29"/>
        <v>0</v>
      </c>
      <c r="L42" s="27">
        <f t="shared" si="30"/>
        <v>0</v>
      </c>
      <c r="M42" s="26">
        <f t="shared" si="31"/>
        <v>0</v>
      </c>
      <c r="N42" s="39">
        <f t="shared" si="32"/>
        <v>0</v>
      </c>
      <c r="O42" s="48"/>
      <c r="P42" s="48"/>
      <c r="Q42" s="48"/>
      <c r="R42" s="48"/>
      <c r="S42" s="48"/>
      <c r="T42" s="48"/>
      <c r="U42" s="48"/>
      <c r="V42" s="48"/>
      <c r="W42" s="48"/>
      <c r="X42" s="48"/>
      <c r="Y42" s="48"/>
      <c r="Z42" s="48"/>
      <c r="AA42" s="48"/>
      <c r="AB42" s="48"/>
      <c r="AC42" s="48">
        <f t="shared" si="33"/>
        <v>0</v>
      </c>
      <c r="AD42" s="48"/>
      <c r="AE42" s="48"/>
      <c r="AF42" s="48"/>
      <c r="AG42" s="48">
        <f t="shared" si="34"/>
        <v>0</v>
      </c>
      <c r="AH42" s="29"/>
      <c r="AI42" s="3" t="e">
        <f>ROUND(#REF!*#REF!,0)</f>
        <v>#REF!</v>
      </c>
    </row>
    <row r="43" spans="1:35" ht="27.75">
      <c r="A43" s="22">
        <v>25</v>
      </c>
      <c r="B43" s="23" t="s">
        <v>63</v>
      </c>
      <c r="C43" s="24"/>
      <c r="D43" s="24">
        <f>[2]V_МО_21!BN43</f>
        <v>0</v>
      </c>
      <c r="E43" s="24">
        <f t="shared" si="26"/>
        <v>0</v>
      </c>
      <c r="F43" s="24">
        <f>[3]Итого!BN43</f>
        <v>0</v>
      </c>
      <c r="G43" s="24"/>
      <c r="H43" s="25">
        <f t="shared" si="1"/>
        <v>0</v>
      </c>
      <c r="I43" s="24">
        <f t="shared" si="27"/>
        <v>0</v>
      </c>
      <c r="J43" s="24">
        <f t="shared" si="28"/>
        <v>0</v>
      </c>
      <c r="K43" s="24">
        <f t="shared" si="29"/>
        <v>0</v>
      </c>
      <c r="L43" s="27">
        <f t="shared" si="30"/>
        <v>0</v>
      </c>
      <c r="M43" s="26">
        <f t="shared" si="31"/>
        <v>0</v>
      </c>
      <c r="N43" s="39">
        <f t="shared" si="32"/>
        <v>0</v>
      </c>
      <c r="O43" s="48"/>
      <c r="P43" s="48"/>
      <c r="Q43" s="48"/>
      <c r="R43" s="48"/>
      <c r="S43" s="48"/>
      <c r="T43" s="48"/>
      <c r="U43" s="48"/>
      <c r="V43" s="48"/>
      <c r="W43" s="48"/>
      <c r="X43" s="48"/>
      <c r="Y43" s="48"/>
      <c r="Z43" s="48"/>
      <c r="AA43" s="48"/>
      <c r="AB43" s="48"/>
      <c r="AC43" s="48">
        <f t="shared" si="33"/>
        <v>0</v>
      </c>
      <c r="AD43" s="48"/>
      <c r="AE43" s="48"/>
      <c r="AF43" s="48"/>
      <c r="AG43" s="48">
        <f t="shared" si="34"/>
        <v>0</v>
      </c>
      <c r="AH43" s="29"/>
      <c r="AI43" s="3" t="e">
        <f>ROUND(#REF!*#REF!,0)</f>
        <v>#REF!</v>
      </c>
    </row>
    <row r="44" spans="1:35" ht="27.75">
      <c r="A44" s="22">
        <v>26</v>
      </c>
      <c r="B44" s="23" t="s">
        <v>64</v>
      </c>
      <c r="C44" s="24"/>
      <c r="D44" s="24">
        <f>[2]V_МО_21!BN44</f>
        <v>0</v>
      </c>
      <c r="E44" s="24">
        <f t="shared" si="26"/>
        <v>0</v>
      </c>
      <c r="F44" s="24">
        <f>[3]Итого!BN44</f>
        <v>0</v>
      </c>
      <c r="G44" s="24"/>
      <c r="H44" s="25">
        <f t="shared" si="1"/>
        <v>0</v>
      </c>
      <c r="I44" s="24">
        <f t="shared" si="27"/>
        <v>0</v>
      </c>
      <c r="J44" s="24">
        <f t="shared" si="28"/>
        <v>0</v>
      </c>
      <c r="K44" s="24">
        <f t="shared" si="29"/>
        <v>0</v>
      </c>
      <c r="L44" s="27">
        <f t="shared" si="30"/>
        <v>0</v>
      </c>
      <c r="M44" s="26">
        <f t="shared" si="31"/>
        <v>0</v>
      </c>
      <c r="N44" s="39">
        <f t="shared" si="32"/>
        <v>0</v>
      </c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>
        <f t="shared" si="33"/>
        <v>0</v>
      </c>
      <c r="AD44" s="48"/>
      <c r="AE44" s="48"/>
      <c r="AF44" s="48"/>
      <c r="AG44" s="48">
        <f t="shared" si="34"/>
        <v>0</v>
      </c>
      <c r="AH44" s="29"/>
      <c r="AI44" s="3" t="e">
        <f>ROUND(#REF!*#REF!,0)</f>
        <v>#REF!</v>
      </c>
    </row>
    <row r="45" spans="1:35" ht="27.75">
      <c r="A45" s="22">
        <v>27</v>
      </c>
      <c r="B45" s="23" t="s">
        <v>65</v>
      </c>
      <c r="C45" s="24"/>
      <c r="D45" s="24">
        <f>[2]V_МО_21!BN45</f>
        <v>10294</v>
      </c>
      <c r="E45" s="24">
        <f t="shared" si="26"/>
        <v>6863</v>
      </c>
      <c r="F45" s="49">
        <f>[3]Итого!BN45-8236</f>
        <v>12665</v>
      </c>
      <c r="G45" s="24"/>
      <c r="H45" s="25">
        <f t="shared" si="1"/>
        <v>184.54</v>
      </c>
      <c r="I45" s="24">
        <f t="shared" si="27"/>
        <v>5802</v>
      </c>
      <c r="J45" s="24">
        <f t="shared" si="28"/>
        <v>5802</v>
      </c>
      <c r="K45" s="24">
        <f t="shared" si="29"/>
        <v>0</v>
      </c>
      <c r="L45" s="27">
        <f t="shared" si="30"/>
        <v>1583</v>
      </c>
      <c r="M45" s="26">
        <f t="shared" si="31"/>
        <v>-2371</v>
      </c>
      <c r="N45" s="39">
        <f>IFERROR(ROUND((M45/L45),1),0)</f>
        <v>-1.5</v>
      </c>
      <c r="O45" s="50"/>
      <c r="P45" s="50"/>
      <c r="Q45" s="50"/>
      <c r="R45" s="50"/>
      <c r="S45" s="50"/>
      <c r="T45" s="50"/>
      <c r="U45" s="50">
        <v>2371</v>
      </c>
      <c r="V45" s="50"/>
      <c r="W45" s="50"/>
      <c r="X45" s="50"/>
      <c r="Y45" s="50"/>
      <c r="Z45" s="50"/>
      <c r="AA45" s="50"/>
      <c r="AB45" s="50"/>
      <c r="AC45" s="50">
        <f t="shared" si="33"/>
        <v>0</v>
      </c>
      <c r="AD45" s="50"/>
      <c r="AE45" s="50">
        <f>R45</f>
        <v>0</v>
      </c>
      <c r="AF45" s="50"/>
      <c r="AG45" s="28"/>
      <c r="AH45" s="30"/>
      <c r="AI45" s="3" t="e">
        <f>ROUND(#REF!*#REF!,0)</f>
        <v>#REF!</v>
      </c>
    </row>
    <row r="46" spans="1:35" ht="27.75">
      <c r="A46" s="22">
        <v>28</v>
      </c>
      <c r="B46" s="23" t="s">
        <v>66</v>
      </c>
      <c r="C46" s="24"/>
      <c r="D46" s="24">
        <f>[2]V_МО_21!BN46</f>
        <v>0</v>
      </c>
      <c r="E46" s="24">
        <f t="shared" si="26"/>
        <v>0</v>
      </c>
      <c r="F46" s="24">
        <f>[3]Итого!BN46</f>
        <v>0</v>
      </c>
      <c r="G46" s="24"/>
      <c r="H46" s="25">
        <f t="shared" si="1"/>
        <v>0</v>
      </c>
      <c r="I46" s="24">
        <f t="shared" si="27"/>
        <v>0</v>
      </c>
      <c r="J46" s="24">
        <f t="shared" si="28"/>
        <v>0</v>
      </c>
      <c r="K46" s="24">
        <f t="shared" si="29"/>
        <v>0</v>
      </c>
      <c r="L46" s="27">
        <f t="shared" si="30"/>
        <v>0</v>
      </c>
      <c r="M46" s="26">
        <f t="shared" si="31"/>
        <v>0</v>
      </c>
      <c r="N46" s="39">
        <f t="shared" si="32"/>
        <v>0</v>
      </c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>
        <f t="shared" si="33"/>
        <v>0</v>
      </c>
      <c r="AD46" s="50"/>
      <c r="AE46" s="50"/>
      <c r="AF46" s="50"/>
      <c r="AG46" s="50">
        <f t="shared" ref="AG46:AG58" si="35">R46</f>
        <v>0</v>
      </c>
      <c r="AH46" s="51"/>
      <c r="AI46" s="3" t="e">
        <f>ROUND(#REF!*#REF!,0)</f>
        <v>#REF!</v>
      </c>
    </row>
    <row r="47" spans="1:35" ht="29.25" customHeight="1">
      <c r="A47" s="22">
        <v>29</v>
      </c>
      <c r="B47" s="23" t="s">
        <v>67</v>
      </c>
      <c r="C47" s="24"/>
      <c r="D47" s="24">
        <f>[2]V_МО_21!BN47</f>
        <v>0</v>
      </c>
      <c r="E47" s="24">
        <f t="shared" si="26"/>
        <v>0</v>
      </c>
      <c r="F47" s="24">
        <f>[3]Итого!BN47</f>
        <v>0</v>
      </c>
      <c r="G47" s="24"/>
      <c r="H47" s="25">
        <f t="shared" si="1"/>
        <v>0</v>
      </c>
      <c r="I47" s="24">
        <f t="shared" si="27"/>
        <v>0</v>
      </c>
      <c r="J47" s="24">
        <f t="shared" si="28"/>
        <v>0</v>
      </c>
      <c r="K47" s="24">
        <f t="shared" si="29"/>
        <v>0</v>
      </c>
      <c r="L47" s="27">
        <f t="shared" si="30"/>
        <v>0</v>
      </c>
      <c r="M47" s="26">
        <f t="shared" si="31"/>
        <v>0</v>
      </c>
      <c r="N47" s="39">
        <f t="shared" si="32"/>
        <v>0</v>
      </c>
      <c r="O47" s="48"/>
      <c r="P47" s="48"/>
      <c r="Q47" s="48"/>
      <c r="R47" s="48"/>
      <c r="S47" s="48"/>
      <c r="T47" s="48"/>
      <c r="U47" s="48"/>
      <c r="V47" s="48"/>
      <c r="W47" s="48"/>
      <c r="X47" s="48"/>
      <c r="Y47" s="48"/>
      <c r="Z47" s="48"/>
      <c r="AA47" s="48"/>
      <c r="AB47" s="48"/>
      <c r="AC47" s="48">
        <f t="shared" si="33"/>
        <v>0</v>
      </c>
      <c r="AD47" s="48"/>
      <c r="AE47" s="48"/>
      <c r="AF47" s="48"/>
      <c r="AG47" s="48">
        <f t="shared" si="35"/>
        <v>0</v>
      </c>
      <c r="AH47" s="29"/>
      <c r="AI47" s="3" t="e">
        <f>ROUND(#REF!*#REF!,0)</f>
        <v>#REF!</v>
      </c>
    </row>
    <row r="48" spans="1:35" ht="27.75">
      <c r="A48" s="22">
        <v>30</v>
      </c>
      <c r="B48" s="23" t="s">
        <v>68</v>
      </c>
      <c r="C48" s="24"/>
      <c r="D48" s="24">
        <f>[2]V_МО_21!BN48</f>
        <v>0</v>
      </c>
      <c r="E48" s="24">
        <f t="shared" si="26"/>
        <v>0</v>
      </c>
      <c r="F48" s="24">
        <f>[3]Итого!BN48</f>
        <v>0</v>
      </c>
      <c r="G48" s="24"/>
      <c r="H48" s="25">
        <f t="shared" si="1"/>
        <v>0</v>
      </c>
      <c r="I48" s="24">
        <f t="shared" si="27"/>
        <v>0</v>
      </c>
      <c r="J48" s="24">
        <f t="shared" si="28"/>
        <v>0</v>
      </c>
      <c r="K48" s="24">
        <f t="shared" si="29"/>
        <v>0</v>
      </c>
      <c r="L48" s="27">
        <f t="shared" si="30"/>
        <v>0</v>
      </c>
      <c r="M48" s="26">
        <f t="shared" si="31"/>
        <v>0</v>
      </c>
      <c r="N48" s="39">
        <f t="shared" si="32"/>
        <v>0</v>
      </c>
      <c r="O48" s="48"/>
      <c r="P48" s="48"/>
      <c r="Q48" s="48"/>
      <c r="R48" s="48"/>
      <c r="S48" s="48"/>
      <c r="T48" s="48"/>
      <c r="U48" s="48"/>
      <c r="V48" s="48"/>
      <c r="W48" s="48"/>
      <c r="X48" s="48"/>
      <c r="Y48" s="48"/>
      <c r="Z48" s="48"/>
      <c r="AA48" s="48"/>
      <c r="AB48" s="48"/>
      <c r="AC48" s="48">
        <f t="shared" si="33"/>
        <v>0</v>
      </c>
      <c r="AD48" s="48"/>
      <c r="AE48" s="48"/>
      <c r="AF48" s="48"/>
      <c r="AG48" s="48">
        <f t="shared" si="35"/>
        <v>0</v>
      </c>
      <c r="AH48" s="29"/>
      <c r="AI48" s="3" t="e">
        <f>ROUND(#REF!*#REF!,0)</f>
        <v>#REF!</v>
      </c>
    </row>
    <row r="49" spans="1:35" ht="27.75">
      <c r="A49" s="22">
        <v>31</v>
      </c>
      <c r="B49" s="23" t="s">
        <v>69</v>
      </c>
      <c r="C49" s="24"/>
      <c r="D49" s="24">
        <f>[2]V_МО_21!BN49</f>
        <v>0</v>
      </c>
      <c r="E49" s="24">
        <f t="shared" si="26"/>
        <v>0</v>
      </c>
      <c r="F49" s="24">
        <f>[3]Итого!BN49</f>
        <v>0</v>
      </c>
      <c r="G49" s="24"/>
      <c r="H49" s="25">
        <f t="shared" si="1"/>
        <v>0</v>
      </c>
      <c r="I49" s="24">
        <f t="shared" si="27"/>
        <v>0</v>
      </c>
      <c r="J49" s="24">
        <f t="shared" si="28"/>
        <v>0</v>
      </c>
      <c r="K49" s="24">
        <f t="shared" si="29"/>
        <v>0</v>
      </c>
      <c r="L49" s="27">
        <f t="shared" si="30"/>
        <v>0</v>
      </c>
      <c r="M49" s="26">
        <f t="shared" si="31"/>
        <v>0</v>
      </c>
      <c r="N49" s="39">
        <f t="shared" si="32"/>
        <v>0</v>
      </c>
      <c r="O49" s="48"/>
      <c r="P49" s="48"/>
      <c r="Q49" s="48"/>
      <c r="R49" s="48"/>
      <c r="S49" s="48"/>
      <c r="T49" s="48"/>
      <c r="U49" s="48"/>
      <c r="V49" s="48"/>
      <c r="W49" s="48"/>
      <c r="X49" s="48"/>
      <c r="Y49" s="48"/>
      <c r="Z49" s="48"/>
      <c r="AA49" s="48"/>
      <c r="AB49" s="48"/>
      <c r="AC49" s="48">
        <f t="shared" si="33"/>
        <v>0</v>
      </c>
      <c r="AD49" s="48"/>
      <c r="AE49" s="48"/>
      <c r="AF49" s="48"/>
      <c r="AG49" s="48">
        <f t="shared" si="35"/>
        <v>0</v>
      </c>
      <c r="AH49" s="29"/>
      <c r="AI49" s="3" t="e">
        <f>ROUND(#REF!*#REF!,0)</f>
        <v>#REF!</v>
      </c>
    </row>
    <row r="50" spans="1:35" ht="27.75">
      <c r="A50" s="22">
        <v>32</v>
      </c>
      <c r="B50" s="23" t="s">
        <v>70</v>
      </c>
      <c r="C50" s="24"/>
      <c r="D50" s="24">
        <f>[2]V_МО_21!BN50</f>
        <v>0</v>
      </c>
      <c r="E50" s="24">
        <f t="shared" si="26"/>
        <v>0</v>
      </c>
      <c r="F50" s="24">
        <f>[3]Итого!BN50</f>
        <v>0</v>
      </c>
      <c r="G50" s="24"/>
      <c r="H50" s="25">
        <f t="shared" si="1"/>
        <v>0</v>
      </c>
      <c r="I50" s="24">
        <f t="shared" si="27"/>
        <v>0</v>
      </c>
      <c r="J50" s="24">
        <f t="shared" si="28"/>
        <v>0</v>
      </c>
      <c r="K50" s="24">
        <f t="shared" si="29"/>
        <v>0</v>
      </c>
      <c r="L50" s="27">
        <f t="shared" si="30"/>
        <v>0</v>
      </c>
      <c r="M50" s="26">
        <f t="shared" si="31"/>
        <v>0</v>
      </c>
      <c r="N50" s="39">
        <f t="shared" si="32"/>
        <v>0</v>
      </c>
      <c r="O50" s="48"/>
      <c r="P50" s="48"/>
      <c r="Q50" s="48"/>
      <c r="R50" s="48"/>
      <c r="S50" s="48"/>
      <c r="T50" s="48"/>
      <c r="U50" s="48"/>
      <c r="V50" s="48"/>
      <c r="W50" s="48"/>
      <c r="X50" s="48"/>
      <c r="Y50" s="48"/>
      <c r="Z50" s="48"/>
      <c r="AA50" s="48"/>
      <c r="AB50" s="48"/>
      <c r="AC50" s="48">
        <f t="shared" si="33"/>
        <v>0</v>
      </c>
      <c r="AD50" s="48"/>
      <c r="AE50" s="48"/>
      <c r="AF50" s="48"/>
      <c r="AG50" s="48">
        <f t="shared" si="35"/>
        <v>0</v>
      </c>
      <c r="AH50" s="29"/>
      <c r="AI50" s="3" t="e">
        <f>ROUND(#REF!*#REF!,0)</f>
        <v>#REF!</v>
      </c>
    </row>
    <row r="51" spans="1:35" ht="27.75">
      <c r="A51" s="22">
        <v>33</v>
      </c>
      <c r="B51" s="23" t="s">
        <v>71</v>
      </c>
      <c r="C51" s="24"/>
      <c r="D51" s="24">
        <f>[2]V_МО_21!BN51</f>
        <v>0</v>
      </c>
      <c r="E51" s="24">
        <f t="shared" si="26"/>
        <v>0</v>
      </c>
      <c r="F51" s="24">
        <f>[3]Итого!BN51</f>
        <v>0</v>
      </c>
      <c r="G51" s="24"/>
      <c r="H51" s="25">
        <f t="shared" si="1"/>
        <v>0</v>
      </c>
      <c r="I51" s="24">
        <f t="shared" si="27"/>
        <v>0</v>
      </c>
      <c r="J51" s="24">
        <f t="shared" si="28"/>
        <v>0</v>
      </c>
      <c r="K51" s="24">
        <f t="shared" si="29"/>
        <v>0</v>
      </c>
      <c r="L51" s="27">
        <f t="shared" si="30"/>
        <v>0</v>
      </c>
      <c r="M51" s="26">
        <f t="shared" si="31"/>
        <v>0</v>
      </c>
      <c r="N51" s="39">
        <f t="shared" si="32"/>
        <v>0</v>
      </c>
      <c r="O51" s="48"/>
      <c r="P51" s="48"/>
      <c r="Q51" s="48"/>
      <c r="R51" s="48"/>
      <c r="S51" s="48"/>
      <c r="T51" s="48"/>
      <c r="U51" s="48"/>
      <c r="V51" s="48"/>
      <c r="W51" s="48"/>
      <c r="X51" s="48"/>
      <c r="Y51" s="48"/>
      <c r="Z51" s="48"/>
      <c r="AA51" s="48"/>
      <c r="AB51" s="48"/>
      <c r="AC51" s="48">
        <f t="shared" si="33"/>
        <v>0</v>
      </c>
      <c r="AD51" s="48"/>
      <c r="AE51" s="48"/>
      <c r="AF51" s="48"/>
      <c r="AG51" s="48">
        <f t="shared" si="35"/>
        <v>0</v>
      </c>
      <c r="AH51" s="29"/>
      <c r="AI51" s="3" t="e">
        <f>ROUND(#REF!*#REF!,0)</f>
        <v>#REF!</v>
      </c>
    </row>
    <row r="52" spans="1:35" ht="46.5">
      <c r="A52" s="22">
        <v>34</v>
      </c>
      <c r="B52" s="23" t="s">
        <v>72</v>
      </c>
      <c r="C52" s="24"/>
      <c r="D52" s="24">
        <f>[2]V_МО_21!BN52</f>
        <v>0</v>
      </c>
      <c r="E52" s="24">
        <f t="shared" si="26"/>
        <v>0</v>
      </c>
      <c r="F52" s="24">
        <f>[3]Итого!BN52</f>
        <v>0</v>
      </c>
      <c r="G52" s="24"/>
      <c r="H52" s="25">
        <f t="shared" si="1"/>
        <v>0</v>
      </c>
      <c r="I52" s="24">
        <f t="shared" si="27"/>
        <v>0</v>
      </c>
      <c r="J52" s="24">
        <f t="shared" si="28"/>
        <v>0</v>
      </c>
      <c r="K52" s="24">
        <f t="shared" si="29"/>
        <v>0</v>
      </c>
      <c r="L52" s="27">
        <f t="shared" si="30"/>
        <v>0</v>
      </c>
      <c r="M52" s="26">
        <f t="shared" si="31"/>
        <v>0</v>
      </c>
      <c r="N52" s="39">
        <f t="shared" si="32"/>
        <v>0</v>
      </c>
      <c r="O52" s="48"/>
      <c r="P52" s="48"/>
      <c r="Q52" s="48"/>
      <c r="R52" s="48"/>
      <c r="S52" s="48"/>
      <c r="T52" s="48"/>
      <c r="U52" s="48"/>
      <c r="V52" s="48"/>
      <c r="W52" s="48"/>
      <c r="X52" s="48"/>
      <c r="Y52" s="48"/>
      <c r="Z52" s="48"/>
      <c r="AA52" s="48"/>
      <c r="AB52" s="48"/>
      <c r="AC52" s="48">
        <f t="shared" si="33"/>
        <v>0</v>
      </c>
      <c r="AD52" s="48"/>
      <c r="AE52" s="48"/>
      <c r="AF52" s="48"/>
      <c r="AG52" s="48">
        <f t="shared" si="35"/>
        <v>0</v>
      </c>
      <c r="AH52" s="29"/>
      <c r="AI52" s="3" t="e">
        <f>ROUND(#REF!*#REF!,0)</f>
        <v>#REF!</v>
      </c>
    </row>
    <row r="53" spans="1:35" ht="46.5">
      <c r="A53" s="22">
        <v>35</v>
      </c>
      <c r="B53" s="23" t="s">
        <v>73</v>
      </c>
      <c r="C53" s="24"/>
      <c r="D53" s="24">
        <f>[2]V_МО_21!BN53</f>
        <v>44485</v>
      </c>
      <c r="E53" s="24">
        <f>ROUND(D53/12*8,0)</f>
        <v>29657</v>
      </c>
      <c r="F53" s="24">
        <f>[3]Итого!BN53-12980-4431</f>
        <v>38011</v>
      </c>
      <c r="G53" s="24"/>
      <c r="H53" s="25">
        <f t="shared" si="1"/>
        <v>128.16999999999999</v>
      </c>
      <c r="I53" s="24">
        <f t="shared" si="27"/>
        <v>8354</v>
      </c>
      <c r="J53" s="24">
        <f t="shared" si="28"/>
        <v>8354</v>
      </c>
      <c r="K53" s="24">
        <f t="shared" si="29"/>
        <v>0</v>
      </c>
      <c r="L53" s="27">
        <f t="shared" si="30"/>
        <v>4751</v>
      </c>
      <c r="M53" s="26">
        <f t="shared" si="31"/>
        <v>6474</v>
      </c>
      <c r="N53" s="39">
        <f t="shared" si="32"/>
        <v>1.4</v>
      </c>
      <c r="O53" s="48"/>
      <c r="P53" s="48"/>
      <c r="Q53" s="48"/>
      <c r="R53" s="48"/>
      <c r="S53" s="48"/>
      <c r="T53" s="48"/>
      <c r="U53" s="48">
        <f>-1*ROUND(M53*U111,0)</f>
        <v>-4824</v>
      </c>
      <c r="V53" s="48"/>
      <c r="W53" s="48"/>
      <c r="X53" s="48"/>
      <c r="Y53" s="48"/>
      <c r="Z53" s="48"/>
      <c r="AA53" s="48"/>
      <c r="AB53" s="48"/>
      <c r="AC53" s="48">
        <f t="shared" si="33"/>
        <v>0</v>
      </c>
      <c r="AD53" s="48"/>
      <c r="AE53" s="48"/>
      <c r="AF53" s="48"/>
      <c r="AG53" s="28">
        <f t="shared" si="35"/>
        <v>0</v>
      </c>
      <c r="AH53" s="30"/>
      <c r="AI53" s="3" t="e">
        <f>ROUND(#REF!*#REF!,0)</f>
        <v>#REF!</v>
      </c>
    </row>
    <row r="54" spans="1:35" ht="35.25" customHeight="1">
      <c r="A54" s="22">
        <v>36</v>
      </c>
      <c r="B54" s="23" t="s">
        <v>74</v>
      </c>
      <c r="C54" s="24"/>
      <c r="D54" s="24">
        <f>[2]V_МО_21!BN54</f>
        <v>0</v>
      </c>
      <c r="E54" s="24">
        <f t="shared" si="26"/>
        <v>0</v>
      </c>
      <c r="F54" s="24">
        <f>[3]Итого!BN54</f>
        <v>0</v>
      </c>
      <c r="G54" s="24"/>
      <c r="H54" s="25">
        <f t="shared" si="1"/>
        <v>0</v>
      </c>
      <c r="I54" s="24">
        <f t="shared" si="27"/>
        <v>0</v>
      </c>
      <c r="J54" s="24">
        <f t="shared" si="28"/>
        <v>0</v>
      </c>
      <c r="K54" s="24">
        <f t="shared" si="29"/>
        <v>0</v>
      </c>
      <c r="L54" s="27">
        <f t="shared" si="30"/>
        <v>0</v>
      </c>
      <c r="M54" s="26">
        <f t="shared" si="31"/>
        <v>0</v>
      </c>
      <c r="N54" s="39">
        <f t="shared" si="32"/>
        <v>0</v>
      </c>
      <c r="O54" s="48"/>
      <c r="P54" s="48"/>
      <c r="Q54" s="48"/>
      <c r="R54" s="48"/>
      <c r="S54" s="48"/>
      <c r="T54" s="48"/>
      <c r="U54" s="48"/>
      <c r="V54" s="48"/>
      <c r="W54" s="48"/>
      <c r="X54" s="48"/>
      <c r="Y54" s="48"/>
      <c r="Z54" s="48"/>
      <c r="AA54" s="48"/>
      <c r="AB54" s="48"/>
      <c r="AC54" s="48">
        <f t="shared" si="33"/>
        <v>0</v>
      </c>
      <c r="AD54" s="48"/>
      <c r="AE54" s="48"/>
      <c r="AF54" s="48"/>
      <c r="AG54" s="48">
        <f t="shared" si="35"/>
        <v>0</v>
      </c>
      <c r="AH54" s="29"/>
      <c r="AI54" s="3" t="e">
        <f>ROUND(#REF!*#REF!,0)</f>
        <v>#REF!</v>
      </c>
    </row>
    <row r="55" spans="1:35" ht="37.5" customHeight="1">
      <c r="A55" s="22">
        <v>37</v>
      </c>
      <c r="B55" s="23" t="s">
        <v>75</v>
      </c>
      <c r="C55" s="24"/>
      <c r="D55" s="24">
        <f>[2]V_МО_21!BN55</f>
        <v>0</v>
      </c>
      <c r="E55" s="24">
        <f t="shared" si="26"/>
        <v>0</v>
      </c>
      <c r="F55" s="24">
        <f>[3]Итого!BN55</f>
        <v>0</v>
      </c>
      <c r="G55" s="24"/>
      <c r="H55" s="25">
        <f t="shared" si="1"/>
        <v>0</v>
      </c>
      <c r="I55" s="24">
        <f t="shared" si="27"/>
        <v>0</v>
      </c>
      <c r="J55" s="24">
        <f t="shared" si="28"/>
        <v>0</v>
      </c>
      <c r="K55" s="24">
        <f t="shared" si="29"/>
        <v>0</v>
      </c>
      <c r="L55" s="27">
        <f t="shared" si="30"/>
        <v>0</v>
      </c>
      <c r="M55" s="26">
        <f t="shared" si="31"/>
        <v>0</v>
      </c>
      <c r="N55" s="39">
        <f t="shared" si="32"/>
        <v>0</v>
      </c>
      <c r="O55" s="48"/>
      <c r="P55" s="48"/>
      <c r="Q55" s="48"/>
      <c r="R55" s="48"/>
      <c r="S55" s="48"/>
      <c r="T55" s="48"/>
      <c r="U55" s="48"/>
      <c r="V55" s="48"/>
      <c r="W55" s="48"/>
      <c r="X55" s="48"/>
      <c r="Y55" s="48"/>
      <c r="Z55" s="48"/>
      <c r="AA55" s="48"/>
      <c r="AB55" s="48"/>
      <c r="AC55" s="48">
        <f t="shared" si="33"/>
        <v>0</v>
      </c>
      <c r="AD55" s="48"/>
      <c r="AE55" s="48"/>
      <c r="AF55" s="48"/>
      <c r="AG55" s="48">
        <f t="shared" si="35"/>
        <v>0</v>
      </c>
      <c r="AH55" s="29"/>
      <c r="AI55" s="3" t="e">
        <f>ROUND(#REF!*#REF!,0)</f>
        <v>#REF!</v>
      </c>
    </row>
    <row r="56" spans="1:35" ht="27.75">
      <c r="A56" s="22">
        <v>38</v>
      </c>
      <c r="B56" s="23" t="s">
        <v>76</v>
      </c>
      <c r="C56" s="24"/>
      <c r="D56" s="24">
        <f>[2]V_МО_21!BN56</f>
        <v>11657</v>
      </c>
      <c r="E56" s="24">
        <f>ROUND(D56/12*8,0)</f>
        <v>7771</v>
      </c>
      <c r="F56" s="24">
        <f>[3]Итого!BN56-707-1172</f>
        <v>12743</v>
      </c>
      <c r="G56" s="24"/>
      <c r="H56" s="25">
        <f t="shared" si="1"/>
        <v>163.98</v>
      </c>
      <c r="I56" s="24">
        <f t="shared" si="27"/>
        <v>4972</v>
      </c>
      <c r="J56" s="24">
        <f t="shared" si="28"/>
        <v>4972</v>
      </c>
      <c r="K56" s="24">
        <f t="shared" si="29"/>
        <v>0</v>
      </c>
      <c r="L56" s="27">
        <f t="shared" si="30"/>
        <v>1593</v>
      </c>
      <c r="M56" s="26">
        <f t="shared" si="31"/>
        <v>-1086</v>
      </c>
      <c r="N56" s="39">
        <f t="shared" si="32"/>
        <v>-0.7</v>
      </c>
      <c r="O56" s="48"/>
      <c r="P56" s="48"/>
      <c r="Q56" s="48"/>
      <c r="R56" s="48"/>
      <c r="S56" s="48"/>
      <c r="T56" s="48"/>
      <c r="U56" s="48">
        <v>1086</v>
      </c>
      <c r="V56" s="48"/>
      <c r="W56" s="48"/>
      <c r="X56" s="48"/>
      <c r="Y56" s="48"/>
      <c r="Z56" s="48"/>
      <c r="AA56" s="48"/>
      <c r="AB56" s="48"/>
      <c r="AC56" s="48">
        <f t="shared" si="33"/>
        <v>0</v>
      </c>
      <c r="AD56" s="48"/>
      <c r="AE56" s="48"/>
      <c r="AF56" s="48"/>
      <c r="AG56" s="28">
        <f t="shared" si="35"/>
        <v>0</v>
      </c>
      <c r="AH56" s="30"/>
      <c r="AI56" s="3" t="e">
        <f>ROUND(#REF!*#REF!,0)</f>
        <v>#REF!</v>
      </c>
    </row>
    <row r="57" spans="1:35" ht="51.75" customHeight="1">
      <c r="A57" s="22">
        <v>39</v>
      </c>
      <c r="B57" s="23" t="s">
        <v>77</v>
      </c>
      <c r="C57" s="24"/>
      <c r="D57" s="24">
        <f>[2]V_МО_21!BN57</f>
        <v>0</v>
      </c>
      <c r="E57" s="24">
        <f t="shared" si="26"/>
        <v>0</v>
      </c>
      <c r="F57" s="24">
        <f>[3]Итого!BN57</f>
        <v>0</v>
      </c>
      <c r="G57" s="24"/>
      <c r="H57" s="25">
        <f t="shared" si="1"/>
        <v>0</v>
      </c>
      <c r="I57" s="24">
        <f t="shared" si="27"/>
        <v>0</v>
      </c>
      <c r="J57" s="24">
        <f t="shared" si="28"/>
        <v>0</v>
      </c>
      <c r="K57" s="24">
        <f t="shared" si="29"/>
        <v>0</v>
      </c>
      <c r="L57" s="27">
        <f t="shared" si="30"/>
        <v>0</v>
      </c>
      <c r="M57" s="26">
        <f t="shared" si="31"/>
        <v>0</v>
      </c>
      <c r="N57" s="39">
        <f t="shared" si="32"/>
        <v>0</v>
      </c>
      <c r="O57" s="48"/>
      <c r="P57" s="48"/>
      <c r="Q57" s="48"/>
      <c r="R57" s="48"/>
      <c r="S57" s="48"/>
      <c r="T57" s="48"/>
      <c r="U57" s="48"/>
      <c r="V57" s="48"/>
      <c r="W57" s="48"/>
      <c r="X57" s="48"/>
      <c r="Y57" s="48"/>
      <c r="Z57" s="48"/>
      <c r="AA57" s="48"/>
      <c r="AB57" s="48"/>
      <c r="AC57" s="48">
        <f t="shared" si="33"/>
        <v>0</v>
      </c>
      <c r="AD57" s="48"/>
      <c r="AE57" s="48"/>
      <c r="AF57" s="48"/>
      <c r="AG57" s="50">
        <f t="shared" si="35"/>
        <v>0</v>
      </c>
      <c r="AH57" s="51"/>
      <c r="AI57" s="3" t="e">
        <f>ROUND(#REF!*#REF!,0)</f>
        <v>#REF!</v>
      </c>
    </row>
    <row r="58" spans="1:35" ht="51.75" customHeight="1">
      <c r="A58" s="22">
        <v>39</v>
      </c>
      <c r="B58" s="23" t="s">
        <v>78</v>
      </c>
      <c r="C58" s="24"/>
      <c r="D58" s="24">
        <f>[2]V_МО_21!BN58</f>
        <v>0</v>
      </c>
      <c r="E58" s="24">
        <f t="shared" si="26"/>
        <v>0</v>
      </c>
      <c r="F58" s="24">
        <f>[3]Итого!BN58</f>
        <v>0</v>
      </c>
      <c r="G58" s="24"/>
      <c r="H58" s="25">
        <f t="shared" si="1"/>
        <v>0</v>
      </c>
      <c r="I58" s="24">
        <f t="shared" si="27"/>
        <v>0</v>
      </c>
      <c r="J58" s="24">
        <f t="shared" si="28"/>
        <v>0</v>
      </c>
      <c r="K58" s="24">
        <f t="shared" si="29"/>
        <v>0</v>
      </c>
      <c r="L58" s="27">
        <f t="shared" si="30"/>
        <v>0</v>
      </c>
      <c r="M58" s="26">
        <f t="shared" si="31"/>
        <v>0</v>
      </c>
      <c r="N58" s="39">
        <f t="shared" si="32"/>
        <v>0</v>
      </c>
      <c r="O58" s="48"/>
      <c r="P58" s="48"/>
      <c r="Q58" s="48"/>
      <c r="R58" s="48"/>
      <c r="S58" s="48"/>
      <c r="T58" s="48"/>
      <c r="U58" s="48"/>
      <c r="V58" s="48"/>
      <c r="W58" s="48"/>
      <c r="X58" s="48"/>
      <c r="Y58" s="48"/>
      <c r="Z58" s="48"/>
      <c r="AA58" s="48"/>
      <c r="AB58" s="48"/>
      <c r="AC58" s="48">
        <f t="shared" si="33"/>
        <v>0</v>
      </c>
      <c r="AD58" s="48"/>
      <c r="AE58" s="48"/>
      <c r="AF58" s="48"/>
      <c r="AG58" s="48">
        <f t="shared" si="35"/>
        <v>0</v>
      </c>
      <c r="AH58" s="29"/>
    </row>
    <row r="59" spans="1:35" ht="40.5">
      <c r="A59" s="40"/>
      <c r="B59" s="52" t="s">
        <v>79</v>
      </c>
      <c r="C59" s="33"/>
      <c r="D59" s="33">
        <f>SUM(D34:D58)</f>
        <v>66436</v>
      </c>
      <c r="E59" s="33">
        <f>SUM(E34:E58)</f>
        <v>44291</v>
      </c>
      <c r="F59" s="33">
        <f>SUM(F34:F58)</f>
        <v>63419</v>
      </c>
      <c r="G59" s="33">
        <f t="shared" ref="G59" si="36">SUM(G34:G57)</f>
        <v>0</v>
      </c>
      <c r="H59" s="35">
        <f>IFERROR(ROUND(F59/E59*100,2),0)</f>
        <v>143.19</v>
      </c>
      <c r="I59" s="33">
        <f>SUM(I34:I58)</f>
        <v>19128</v>
      </c>
      <c r="J59" s="33">
        <f>SUM(J34:J58)</f>
        <v>19128</v>
      </c>
      <c r="K59" s="33">
        <f t="shared" ref="K59:L59" si="37">SUM(K34:K56)</f>
        <v>0</v>
      </c>
      <c r="L59" s="33">
        <f t="shared" si="37"/>
        <v>7927</v>
      </c>
      <c r="M59" s="43">
        <f>SUM(M34:M57)</f>
        <v>3017</v>
      </c>
      <c r="N59" s="53">
        <f>IFERROR(ROUND((M59/L59),1),0)</f>
        <v>0.4</v>
      </c>
      <c r="O59" s="54">
        <f t="shared" ref="O59:AD59" si="38">SUM(O34:O56)</f>
        <v>0</v>
      </c>
      <c r="P59" s="54">
        <f t="shared" ref="P59:U59" si="39">SUM(P34:P56)</f>
        <v>0</v>
      </c>
      <c r="Q59" s="54">
        <f t="shared" si="39"/>
        <v>0</v>
      </c>
      <c r="R59" s="54">
        <f t="shared" si="39"/>
        <v>0</v>
      </c>
      <c r="S59" s="54">
        <f t="shared" si="39"/>
        <v>0</v>
      </c>
      <c r="T59" s="54">
        <f t="shared" si="39"/>
        <v>0</v>
      </c>
      <c r="U59" s="54">
        <f t="shared" si="39"/>
        <v>-1367</v>
      </c>
      <c r="V59" s="54"/>
      <c r="W59" s="54"/>
      <c r="X59" s="54">
        <f t="shared" ref="X59:AB59" si="40">SUM(X34:X56)</f>
        <v>0</v>
      </c>
      <c r="Y59" s="54">
        <f t="shared" si="40"/>
        <v>0</v>
      </c>
      <c r="Z59" s="54">
        <f t="shared" si="40"/>
        <v>0</v>
      </c>
      <c r="AA59" s="54">
        <f t="shared" si="40"/>
        <v>0</v>
      </c>
      <c r="AB59" s="54">
        <f t="shared" si="40"/>
        <v>0</v>
      </c>
      <c r="AC59" s="54">
        <f t="shared" si="38"/>
        <v>0</v>
      </c>
      <c r="AD59" s="54">
        <f t="shared" si="38"/>
        <v>0</v>
      </c>
      <c r="AE59" s="54">
        <f t="shared" ref="AE59:AG59" si="41">SUM(AE34:AE56)</f>
        <v>0</v>
      </c>
      <c r="AF59" s="54">
        <f t="shared" si="41"/>
        <v>0</v>
      </c>
      <c r="AG59" s="54">
        <f t="shared" si="41"/>
        <v>0</v>
      </c>
      <c r="AH59" s="38">
        <f>SUM(AH34:AH56)</f>
        <v>0</v>
      </c>
      <c r="AI59" s="3" t="e">
        <f>ROUND(#REF!*#REF!,0)</f>
        <v>#REF!</v>
      </c>
    </row>
    <row r="60" spans="1:35" ht="27">
      <c r="A60" s="40"/>
      <c r="B60" s="55" t="s">
        <v>80</v>
      </c>
      <c r="C60" s="33"/>
      <c r="D60" s="33">
        <f>D59+D33+D29+D22</f>
        <v>174348</v>
      </c>
      <c r="E60" s="33">
        <f>E59+E33+E29+E22</f>
        <v>116233</v>
      </c>
      <c r="F60" s="33">
        <f>F59+F33+F29+F22</f>
        <v>174593</v>
      </c>
      <c r="G60" s="33">
        <f t="shared" ref="G60" si="42">G59+G33+G29+G22</f>
        <v>0</v>
      </c>
      <c r="H60" s="35">
        <f>IFERROR(ROUND(F60/E60*100,2),0)</f>
        <v>150.21</v>
      </c>
      <c r="I60" s="33">
        <f>I59+I33+I29+I22</f>
        <v>58360</v>
      </c>
      <c r="J60" s="33">
        <f t="shared" ref="J60:M60" si="43">J59+J33+J29+J22</f>
        <v>58360</v>
      </c>
      <c r="K60" s="33">
        <f t="shared" si="43"/>
        <v>0</v>
      </c>
      <c r="L60" s="33">
        <f t="shared" si="43"/>
        <v>21823</v>
      </c>
      <c r="M60" s="43">
        <f t="shared" si="43"/>
        <v>-245</v>
      </c>
      <c r="N60" s="53">
        <f>IFERROR(ROUND((M60/L60),1),0)</f>
        <v>0</v>
      </c>
      <c r="O60" s="54">
        <f t="shared" ref="O60:AG60" si="44">O59+O33+O29+O22</f>
        <v>50000</v>
      </c>
      <c r="P60" s="54">
        <f t="shared" si="44"/>
        <v>0</v>
      </c>
      <c r="Q60" s="54">
        <f t="shared" si="44"/>
        <v>0</v>
      </c>
      <c r="R60" s="54">
        <f t="shared" si="44"/>
        <v>0</v>
      </c>
      <c r="S60" s="54">
        <f t="shared" si="44"/>
        <v>0</v>
      </c>
      <c r="T60" s="54">
        <f t="shared" si="44"/>
        <v>0</v>
      </c>
      <c r="U60" s="54">
        <f t="shared" si="44"/>
        <v>2675</v>
      </c>
      <c r="V60" s="54"/>
      <c r="W60" s="54"/>
      <c r="X60" s="54">
        <f t="shared" ref="X60:AB60" si="45">X59+X33+X29+X22</f>
        <v>0</v>
      </c>
      <c r="Y60" s="54">
        <f t="shared" si="45"/>
        <v>0</v>
      </c>
      <c r="Z60" s="54">
        <f t="shared" si="45"/>
        <v>0</v>
      </c>
      <c r="AA60" s="54">
        <f t="shared" si="45"/>
        <v>0</v>
      </c>
      <c r="AB60" s="54">
        <f t="shared" si="45"/>
        <v>0</v>
      </c>
      <c r="AC60" s="54">
        <f t="shared" si="44"/>
        <v>0</v>
      </c>
      <c r="AD60" s="54">
        <f t="shared" si="44"/>
        <v>0</v>
      </c>
      <c r="AE60" s="54">
        <f t="shared" si="44"/>
        <v>0</v>
      </c>
      <c r="AF60" s="54">
        <f t="shared" si="44"/>
        <v>0</v>
      </c>
      <c r="AG60" s="54">
        <f t="shared" si="44"/>
        <v>0</v>
      </c>
      <c r="AH60" s="38"/>
      <c r="AI60" s="3" t="e">
        <f>ROUND(#REF!*#REF!,0)</f>
        <v>#REF!</v>
      </c>
    </row>
    <row r="61" spans="1:35" ht="27.75">
      <c r="A61" s="22">
        <v>40</v>
      </c>
      <c r="B61" s="23" t="s">
        <v>81</v>
      </c>
      <c r="C61" s="24"/>
      <c r="D61" s="24">
        <f>[2]V_МО_21!BN61</f>
        <v>0</v>
      </c>
      <c r="E61" s="24">
        <f>ROUND(D61/12*8,0)</f>
        <v>0</v>
      </c>
      <c r="F61" s="24">
        <f>[3]Итого!BN61</f>
        <v>0</v>
      </c>
      <c r="G61" s="24"/>
      <c r="H61" s="25">
        <f t="shared" si="1"/>
        <v>0</v>
      </c>
      <c r="I61" s="24">
        <f>ROUND(F61-E61,0)</f>
        <v>0</v>
      </c>
      <c r="J61" s="24">
        <f>IFERROR(IF(I61&gt;0,I61,0),0)</f>
        <v>0</v>
      </c>
      <c r="K61" s="24">
        <f>IFERROR(IF(I61&lt;0,I61,0),0)</f>
        <v>0</v>
      </c>
      <c r="L61" s="48">
        <f>ROUND(F61/$L$110,0)</f>
        <v>0</v>
      </c>
      <c r="M61" s="26">
        <f>ROUND((D61-F61),0)</f>
        <v>0</v>
      </c>
      <c r="N61" s="39">
        <f>IFERROR(ROUND((M61/L61),1),0)</f>
        <v>0</v>
      </c>
      <c r="O61" s="48"/>
      <c r="P61" s="48"/>
      <c r="Q61" s="48"/>
      <c r="R61" s="48"/>
      <c r="S61" s="48"/>
      <c r="T61" s="48"/>
      <c r="U61" s="48"/>
      <c r="V61" s="48"/>
      <c r="W61" s="48"/>
      <c r="X61" s="48"/>
      <c r="Y61" s="48"/>
      <c r="Z61" s="48"/>
      <c r="AA61" s="48"/>
      <c r="AB61" s="48"/>
      <c r="AC61" s="48">
        <f>AD61+AE61+AF61+AG61</f>
        <v>0</v>
      </c>
      <c r="AD61" s="48"/>
      <c r="AE61" s="48"/>
      <c r="AF61" s="48"/>
      <c r="AG61" s="48">
        <f>R61</f>
        <v>0</v>
      </c>
      <c r="AH61" s="29"/>
      <c r="AI61" s="3" t="e">
        <f>ROUND(#REF!*#REF!,0)</f>
        <v>#REF!</v>
      </c>
    </row>
    <row r="62" spans="1:35" ht="46.5">
      <c r="A62" s="40"/>
      <c r="B62" s="55" t="s">
        <v>82</v>
      </c>
      <c r="C62" s="33"/>
      <c r="D62" s="33">
        <f t="shared" ref="D62:I62" si="46">D61</f>
        <v>0</v>
      </c>
      <c r="E62" s="33">
        <f>ROUND((('[4]1кв_2020'!BO57)+('[4]2кв_2020'!BO57)+(('[4]3кв_2020'!BO57/3)*[4]ФОРМА!$F$24)),0)</f>
        <v>0</v>
      </c>
      <c r="F62" s="33">
        <f t="shared" si="46"/>
        <v>0</v>
      </c>
      <c r="G62" s="33">
        <f t="shared" si="46"/>
        <v>0</v>
      </c>
      <c r="H62" s="35">
        <f t="shared" si="1"/>
        <v>0</v>
      </c>
      <c r="I62" s="33">
        <f t="shared" si="46"/>
        <v>0</v>
      </c>
      <c r="J62" s="33">
        <f>J61</f>
        <v>0</v>
      </c>
      <c r="K62" s="33">
        <f>K61</f>
        <v>0</v>
      </c>
      <c r="L62" s="54">
        <f t="shared" ref="L62:M62" si="47">L61</f>
        <v>0</v>
      </c>
      <c r="M62" s="43">
        <f t="shared" si="47"/>
        <v>0</v>
      </c>
      <c r="N62" s="44">
        <f>IFERROR(ROUND((M62/L62),1),0)</f>
        <v>0</v>
      </c>
      <c r="O62" s="54">
        <f t="shared" ref="O62:AG62" si="48">O61</f>
        <v>0</v>
      </c>
      <c r="P62" s="54">
        <f t="shared" si="48"/>
        <v>0</v>
      </c>
      <c r="Q62" s="54">
        <f t="shared" si="48"/>
        <v>0</v>
      </c>
      <c r="R62" s="54">
        <f t="shared" si="48"/>
        <v>0</v>
      </c>
      <c r="S62" s="54">
        <f t="shared" si="48"/>
        <v>0</v>
      </c>
      <c r="T62" s="54">
        <f t="shared" si="48"/>
        <v>0</v>
      </c>
      <c r="U62" s="54">
        <f t="shared" si="48"/>
        <v>0</v>
      </c>
      <c r="V62" s="54"/>
      <c r="W62" s="54"/>
      <c r="X62" s="54">
        <f t="shared" ref="X62:AB62" si="49">X61</f>
        <v>0</v>
      </c>
      <c r="Y62" s="54">
        <f t="shared" si="49"/>
        <v>0</v>
      </c>
      <c r="Z62" s="54">
        <f t="shared" si="49"/>
        <v>0</v>
      </c>
      <c r="AA62" s="54">
        <f t="shared" si="49"/>
        <v>0</v>
      </c>
      <c r="AB62" s="54">
        <f t="shared" si="49"/>
        <v>0</v>
      </c>
      <c r="AC62" s="54">
        <f t="shared" si="48"/>
        <v>0</v>
      </c>
      <c r="AD62" s="54">
        <f t="shared" si="48"/>
        <v>0</v>
      </c>
      <c r="AE62" s="54">
        <f t="shared" si="48"/>
        <v>0</v>
      </c>
      <c r="AF62" s="54">
        <f t="shared" si="48"/>
        <v>0</v>
      </c>
      <c r="AG62" s="54">
        <f t="shared" si="48"/>
        <v>0</v>
      </c>
      <c r="AH62" s="38"/>
      <c r="AI62" s="3" t="e">
        <f>ROUND(#REF!*#REF!,0)</f>
        <v>#REF!</v>
      </c>
    </row>
    <row r="63" spans="1:35" ht="46.5">
      <c r="A63" s="22">
        <v>41</v>
      </c>
      <c r="B63" s="23" t="s">
        <v>83</v>
      </c>
      <c r="C63" s="24"/>
      <c r="D63" s="24">
        <f>[2]V_МО_21!BN63</f>
        <v>0</v>
      </c>
      <c r="E63" s="24">
        <f>ROUND(D63/12*8,0)</f>
        <v>0</v>
      </c>
      <c r="F63" s="24">
        <f>[3]Итого!BN63</f>
        <v>0</v>
      </c>
      <c r="G63" s="24"/>
      <c r="H63" s="25">
        <f t="shared" si="1"/>
        <v>0</v>
      </c>
      <c r="I63" s="24">
        <f>ROUND(F63-E63,0)</f>
        <v>0</v>
      </c>
      <c r="J63" s="24">
        <f>IFERROR(IF(I63&gt;0,I63,0),0)</f>
        <v>0</v>
      </c>
      <c r="K63" s="24">
        <f>IFERROR(IF(I63&lt;0,I63,0),0)</f>
        <v>0</v>
      </c>
      <c r="L63" s="48">
        <f>ROUND(F63/$L$110,0)</f>
        <v>0</v>
      </c>
      <c r="M63" s="26">
        <f>ROUND((D63-F63),0)</f>
        <v>0</v>
      </c>
      <c r="N63" s="39">
        <f>IFERROR(ROUND((M63/L63),1),0)</f>
        <v>0</v>
      </c>
      <c r="O63" s="48"/>
      <c r="P63" s="48"/>
      <c r="Q63" s="48"/>
      <c r="R63" s="48"/>
      <c r="S63" s="48"/>
      <c r="T63" s="48"/>
      <c r="U63" s="48"/>
      <c r="V63" s="48"/>
      <c r="W63" s="48"/>
      <c r="X63" s="48"/>
      <c r="Y63" s="48"/>
      <c r="Z63" s="48"/>
      <c r="AA63" s="48"/>
      <c r="AB63" s="48"/>
      <c r="AC63" s="48">
        <f>AD63+AE63+AF63+AG63</f>
        <v>0</v>
      </c>
      <c r="AD63" s="48"/>
      <c r="AE63" s="48"/>
      <c r="AF63" s="48"/>
      <c r="AG63" s="48">
        <f>R63</f>
        <v>0</v>
      </c>
      <c r="AH63" s="29"/>
      <c r="AI63" s="3" t="e">
        <f>ROUND(#REF!*#REF!,0)</f>
        <v>#REF!</v>
      </c>
    </row>
    <row r="64" spans="1:35" ht="27">
      <c r="A64" s="40">
        <v>42</v>
      </c>
      <c r="B64" s="55" t="s">
        <v>84</v>
      </c>
      <c r="C64" s="33"/>
      <c r="D64" s="33">
        <f t="shared" ref="D64:I64" si="50">D63</f>
        <v>0</v>
      </c>
      <c r="E64" s="33">
        <f>ROUND((('[4]1кв_2020'!BO59)+('[4]2кв_2020'!BO59)+(('[4]3кв_2020'!BO59/3)*[4]ФОРМА!$F$24)),0)</f>
        <v>0</v>
      </c>
      <c r="F64" s="33">
        <f t="shared" si="50"/>
        <v>0</v>
      </c>
      <c r="G64" s="33">
        <f t="shared" si="50"/>
        <v>0</v>
      </c>
      <c r="H64" s="35">
        <f>IFERROR(ROUND(F64/E64*100,2),0)</f>
        <v>0</v>
      </c>
      <c r="I64" s="33">
        <f t="shared" si="50"/>
        <v>0</v>
      </c>
      <c r="J64" s="33">
        <f>J63</f>
        <v>0</v>
      </c>
      <c r="K64" s="33">
        <f>K63</f>
        <v>0</v>
      </c>
      <c r="L64" s="54">
        <f t="shared" ref="L64:M64" si="51">L63</f>
        <v>0</v>
      </c>
      <c r="M64" s="43">
        <f t="shared" si="51"/>
        <v>0</v>
      </c>
      <c r="N64" s="44">
        <f t="shared" ref="N64:N70" si="52">IFERROR(ROUND((M64/L64),1),0)</f>
        <v>0</v>
      </c>
      <c r="O64" s="54">
        <f t="shared" ref="O64:AG64" si="53">O63</f>
        <v>0</v>
      </c>
      <c r="P64" s="54">
        <f t="shared" si="53"/>
        <v>0</v>
      </c>
      <c r="Q64" s="54">
        <f t="shared" si="53"/>
        <v>0</v>
      </c>
      <c r="R64" s="54">
        <f t="shared" si="53"/>
        <v>0</v>
      </c>
      <c r="S64" s="54">
        <f t="shared" si="53"/>
        <v>0</v>
      </c>
      <c r="T64" s="54">
        <f t="shared" si="53"/>
        <v>0</v>
      </c>
      <c r="U64" s="54">
        <f t="shared" si="53"/>
        <v>0</v>
      </c>
      <c r="V64" s="54"/>
      <c r="W64" s="54"/>
      <c r="X64" s="54">
        <f t="shared" si="53"/>
        <v>0</v>
      </c>
      <c r="Y64" s="54">
        <f t="shared" si="53"/>
        <v>0</v>
      </c>
      <c r="Z64" s="54">
        <f t="shared" si="53"/>
        <v>0</v>
      </c>
      <c r="AA64" s="54">
        <f t="shared" si="53"/>
        <v>0</v>
      </c>
      <c r="AB64" s="54">
        <f t="shared" si="53"/>
        <v>0</v>
      </c>
      <c r="AC64" s="54">
        <f t="shared" si="53"/>
        <v>0</v>
      </c>
      <c r="AD64" s="54">
        <f t="shared" si="53"/>
        <v>0</v>
      </c>
      <c r="AE64" s="54">
        <f t="shared" si="53"/>
        <v>0</v>
      </c>
      <c r="AF64" s="54">
        <f t="shared" si="53"/>
        <v>0</v>
      </c>
      <c r="AG64" s="54">
        <f t="shared" si="53"/>
        <v>0</v>
      </c>
      <c r="AH64" s="38"/>
      <c r="AI64" s="3" t="e">
        <f>ROUND(#REF!*#REF!,0)</f>
        <v>#REF!</v>
      </c>
    </row>
    <row r="65" spans="1:35" ht="27.75">
      <c r="A65" s="22">
        <v>42</v>
      </c>
      <c r="B65" s="23" t="s">
        <v>85</v>
      </c>
      <c r="C65" s="24"/>
      <c r="D65" s="24">
        <f>[2]V_МО_21!BN65</f>
        <v>6367</v>
      </c>
      <c r="E65" s="24">
        <f t="shared" ref="E65:E70" si="54">ROUND(D65/12*8,0)</f>
        <v>4245</v>
      </c>
      <c r="F65" s="24">
        <f>[3]Итого!BN65</f>
        <v>4690</v>
      </c>
      <c r="G65" s="24"/>
      <c r="H65" s="25">
        <f t="shared" si="1"/>
        <v>110.48</v>
      </c>
      <c r="I65" s="24">
        <f t="shared" ref="I65:I70" si="55">ROUND(F65-E65,0)</f>
        <v>445</v>
      </c>
      <c r="J65" s="24">
        <f t="shared" ref="J65:J70" si="56">IFERROR(IF(I65&gt;0,I65,0),0)</f>
        <v>445</v>
      </c>
      <c r="K65" s="24">
        <f t="shared" ref="K65:K70" si="57">IFERROR(IF(I65&lt;0,I65,0),0)</f>
        <v>0</v>
      </c>
      <c r="L65" s="56">
        <f t="shared" ref="L65:L70" si="58">ROUND(F65/$L$110,0)</f>
        <v>586</v>
      </c>
      <c r="M65" s="26">
        <f t="shared" ref="M65:M70" si="59">ROUND((D65-F65),0)</f>
        <v>1677</v>
      </c>
      <c r="N65" s="39">
        <f t="shared" si="52"/>
        <v>2.9</v>
      </c>
      <c r="O65" s="48"/>
      <c r="P65" s="48"/>
      <c r="Q65" s="48"/>
      <c r="R65" s="48"/>
      <c r="S65" s="48"/>
      <c r="T65" s="48"/>
      <c r="U65" s="48">
        <f>-1*ROUND(U111*M65,0)</f>
        <v>-1250</v>
      </c>
      <c r="V65" s="48"/>
      <c r="W65" s="48"/>
      <c r="X65" s="48"/>
      <c r="Y65" s="48"/>
      <c r="Z65" s="48"/>
      <c r="AA65" s="48"/>
      <c r="AB65" s="48"/>
      <c r="AC65" s="48">
        <f t="shared" ref="AC65:AC70" si="60">AD65+AE65+AF65+AG65</f>
        <v>0</v>
      </c>
      <c r="AD65" s="48"/>
      <c r="AE65" s="48"/>
      <c r="AF65" s="48"/>
      <c r="AG65" s="48">
        <f t="shared" ref="AG65:AG70" si="61">R65</f>
        <v>0</v>
      </c>
      <c r="AH65" s="46"/>
      <c r="AI65" s="3" t="e">
        <f>ROUND(#REF!*#REF!,0)</f>
        <v>#REF!</v>
      </c>
    </row>
    <row r="66" spans="1:35" ht="27.75">
      <c r="A66" s="22">
        <v>43</v>
      </c>
      <c r="B66" s="23" t="s">
        <v>86</v>
      </c>
      <c r="C66" s="24"/>
      <c r="D66" s="24">
        <f>[2]V_МО_21!BN66</f>
        <v>0</v>
      </c>
      <c r="E66" s="24">
        <f t="shared" si="54"/>
        <v>0</v>
      </c>
      <c r="F66" s="24">
        <f>[3]Итого!BN66</f>
        <v>0</v>
      </c>
      <c r="G66" s="24"/>
      <c r="H66" s="25">
        <f t="shared" si="1"/>
        <v>0</v>
      </c>
      <c r="I66" s="24">
        <f t="shared" si="55"/>
        <v>0</v>
      </c>
      <c r="J66" s="24">
        <f t="shared" si="56"/>
        <v>0</v>
      </c>
      <c r="K66" s="24">
        <f t="shared" si="57"/>
        <v>0</v>
      </c>
      <c r="L66" s="56">
        <f t="shared" si="58"/>
        <v>0</v>
      </c>
      <c r="M66" s="26">
        <f t="shared" si="59"/>
        <v>0</v>
      </c>
      <c r="N66" s="39">
        <f t="shared" si="52"/>
        <v>0</v>
      </c>
      <c r="O66" s="48"/>
      <c r="P66" s="48"/>
      <c r="Q66" s="48"/>
      <c r="R66" s="48"/>
      <c r="S66" s="48"/>
      <c r="T66" s="48"/>
      <c r="U66" s="48"/>
      <c r="V66" s="48"/>
      <c r="W66" s="48"/>
      <c r="X66" s="48"/>
      <c r="Y66" s="48"/>
      <c r="Z66" s="48"/>
      <c r="AA66" s="48"/>
      <c r="AB66" s="48"/>
      <c r="AC66" s="48">
        <f t="shared" si="60"/>
        <v>0</v>
      </c>
      <c r="AD66" s="48"/>
      <c r="AE66" s="48"/>
      <c r="AF66" s="48"/>
      <c r="AG66" s="48">
        <f t="shared" si="61"/>
        <v>0</v>
      </c>
      <c r="AH66" s="29"/>
      <c r="AI66" s="3" t="e">
        <f>ROUND(#REF!*#REF!,0)</f>
        <v>#REF!</v>
      </c>
    </row>
    <row r="67" spans="1:35" ht="27.75">
      <c r="A67" s="22">
        <v>44</v>
      </c>
      <c r="B67" s="23" t="s">
        <v>87</v>
      </c>
      <c r="C67" s="24"/>
      <c r="D67" s="24">
        <f>[2]V_МО_21!BN67</f>
        <v>0</v>
      </c>
      <c r="E67" s="24">
        <f t="shared" si="54"/>
        <v>0</v>
      </c>
      <c r="F67" s="24">
        <f>[3]Итого!BN67</f>
        <v>0</v>
      </c>
      <c r="G67" s="24"/>
      <c r="H67" s="25">
        <f t="shared" si="1"/>
        <v>0</v>
      </c>
      <c r="I67" s="24">
        <f t="shared" si="55"/>
        <v>0</v>
      </c>
      <c r="J67" s="24">
        <f t="shared" si="56"/>
        <v>0</v>
      </c>
      <c r="K67" s="24">
        <f t="shared" si="57"/>
        <v>0</v>
      </c>
      <c r="L67" s="56">
        <f t="shared" si="58"/>
        <v>0</v>
      </c>
      <c r="M67" s="26">
        <f t="shared" si="59"/>
        <v>0</v>
      </c>
      <c r="N67" s="39">
        <f t="shared" si="52"/>
        <v>0</v>
      </c>
      <c r="O67" s="48"/>
      <c r="P67" s="48"/>
      <c r="Q67" s="48"/>
      <c r="R67" s="48"/>
      <c r="S67" s="48"/>
      <c r="T67" s="48"/>
      <c r="U67" s="48"/>
      <c r="V67" s="48"/>
      <c r="W67" s="48"/>
      <c r="X67" s="48"/>
      <c r="Y67" s="48"/>
      <c r="Z67" s="48"/>
      <c r="AA67" s="48"/>
      <c r="AB67" s="48"/>
      <c r="AC67" s="48">
        <f t="shared" si="60"/>
        <v>0</v>
      </c>
      <c r="AD67" s="48"/>
      <c r="AE67" s="48"/>
      <c r="AF67" s="48"/>
      <c r="AG67" s="48">
        <f t="shared" si="61"/>
        <v>0</v>
      </c>
      <c r="AH67" s="29"/>
      <c r="AI67" s="3" t="e">
        <f>ROUND(#REF!*#REF!,0)</f>
        <v>#REF!</v>
      </c>
    </row>
    <row r="68" spans="1:35" ht="27.75">
      <c r="A68" s="22">
        <v>45</v>
      </c>
      <c r="B68" s="23" t="s">
        <v>88</v>
      </c>
      <c r="C68" s="24"/>
      <c r="D68" s="24">
        <f>[2]V_МО_21!BN68</f>
        <v>528</v>
      </c>
      <c r="E68" s="24">
        <f t="shared" si="54"/>
        <v>352</v>
      </c>
      <c r="F68" s="24">
        <f>[3]Итого!BN68</f>
        <v>220</v>
      </c>
      <c r="G68" s="24"/>
      <c r="H68" s="25">
        <f t="shared" si="1"/>
        <v>62.5</v>
      </c>
      <c r="I68" s="24">
        <f t="shared" si="55"/>
        <v>-132</v>
      </c>
      <c r="J68" s="24">
        <f t="shared" si="56"/>
        <v>0</v>
      </c>
      <c r="K68" s="24">
        <f t="shared" si="57"/>
        <v>-132</v>
      </c>
      <c r="L68" s="57">
        <f t="shared" si="58"/>
        <v>28</v>
      </c>
      <c r="M68" s="26">
        <f t="shared" si="59"/>
        <v>308</v>
      </c>
      <c r="N68" s="39">
        <f t="shared" si="52"/>
        <v>11</v>
      </c>
      <c r="O68" s="48"/>
      <c r="P68" s="48"/>
      <c r="Q68" s="48"/>
      <c r="R68" s="48"/>
      <c r="S68" s="48"/>
      <c r="T68" s="48"/>
      <c r="U68" s="48">
        <f>-1*ROUND(M68*U111,0)</f>
        <v>-230</v>
      </c>
      <c r="V68" s="48"/>
      <c r="W68" s="48"/>
      <c r="X68" s="48"/>
      <c r="Y68" s="48"/>
      <c r="Z68" s="48"/>
      <c r="AA68" s="48"/>
      <c r="AB68" s="48"/>
      <c r="AC68" s="48">
        <f t="shared" si="60"/>
        <v>0</v>
      </c>
      <c r="AD68" s="48"/>
      <c r="AE68" s="48"/>
      <c r="AF68" s="48"/>
      <c r="AG68" s="24">
        <f t="shared" si="61"/>
        <v>0</v>
      </c>
      <c r="AH68" s="29"/>
      <c r="AI68" s="3" t="e">
        <f>ROUND(#REF!*#REF!,0)</f>
        <v>#REF!</v>
      </c>
    </row>
    <row r="69" spans="1:35" ht="27.75">
      <c r="A69" s="22">
        <v>46</v>
      </c>
      <c r="B69" s="23" t="s">
        <v>89</v>
      </c>
      <c r="C69" s="24"/>
      <c r="D69" s="24">
        <f>[2]V_МО_21!BN69</f>
        <v>0</v>
      </c>
      <c r="E69" s="24">
        <f t="shared" si="54"/>
        <v>0</v>
      </c>
      <c r="F69" s="24">
        <f>[3]Итого!BN69</f>
        <v>0</v>
      </c>
      <c r="G69" s="24"/>
      <c r="H69" s="25">
        <f t="shared" si="1"/>
        <v>0</v>
      </c>
      <c r="I69" s="24">
        <f t="shared" si="55"/>
        <v>0</v>
      </c>
      <c r="J69" s="24">
        <f t="shared" si="56"/>
        <v>0</v>
      </c>
      <c r="K69" s="24">
        <f t="shared" si="57"/>
        <v>0</v>
      </c>
      <c r="L69" s="56">
        <f t="shared" si="58"/>
        <v>0</v>
      </c>
      <c r="M69" s="26">
        <f t="shared" si="59"/>
        <v>0</v>
      </c>
      <c r="N69" s="39">
        <f t="shared" si="52"/>
        <v>0</v>
      </c>
      <c r="O69" s="48"/>
      <c r="P69" s="48"/>
      <c r="Q69" s="48"/>
      <c r="R69" s="48"/>
      <c r="S69" s="48"/>
      <c r="T69" s="48"/>
      <c r="U69" s="48"/>
      <c r="V69" s="48"/>
      <c r="W69" s="48"/>
      <c r="X69" s="48"/>
      <c r="Y69" s="48"/>
      <c r="Z69" s="48"/>
      <c r="AA69" s="48"/>
      <c r="AB69" s="48"/>
      <c r="AC69" s="48">
        <f t="shared" si="60"/>
        <v>0</v>
      </c>
      <c r="AD69" s="48"/>
      <c r="AE69" s="48"/>
      <c r="AF69" s="48"/>
      <c r="AG69" s="48">
        <f t="shared" si="61"/>
        <v>0</v>
      </c>
      <c r="AH69" s="29"/>
      <c r="AI69" s="3" t="e">
        <f>ROUND(#REF!*#REF!,0)</f>
        <v>#REF!</v>
      </c>
    </row>
    <row r="70" spans="1:35" ht="46.5">
      <c r="A70" s="22">
        <v>48</v>
      </c>
      <c r="B70" s="23" t="s">
        <v>90</v>
      </c>
      <c r="C70" s="24"/>
      <c r="D70" s="24">
        <f>[2]V_МО_21!BN70</f>
        <v>0</v>
      </c>
      <c r="E70" s="24">
        <f t="shared" si="54"/>
        <v>0</v>
      </c>
      <c r="F70" s="24">
        <f>[3]Итого!BN70</f>
        <v>0</v>
      </c>
      <c r="G70" s="24"/>
      <c r="H70" s="25">
        <f t="shared" si="1"/>
        <v>0</v>
      </c>
      <c r="I70" s="24">
        <f t="shared" si="55"/>
        <v>0</v>
      </c>
      <c r="J70" s="24">
        <f t="shared" si="56"/>
        <v>0</v>
      </c>
      <c r="K70" s="24">
        <f t="shared" si="57"/>
        <v>0</v>
      </c>
      <c r="L70" s="56">
        <f t="shared" si="58"/>
        <v>0</v>
      </c>
      <c r="M70" s="26">
        <f t="shared" si="59"/>
        <v>0</v>
      </c>
      <c r="N70" s="39">
        <f t="shared" si="52"/>
        <v>0</v>
      </c>
      <c r="O70" s="48"/>
      <c r="P70" s="48"/>
      <c r="Q70" s="48"/>
      <c r="R70" s="48"/>
      <c r="S70" s="48"/>
      <c r="T70" s="48"/>
      <c r="U70" s="48"/>
      <c r="V70" s="48"/>
      <c r="W70" s="48"/>
      <c r="X70" s="48"/>
      <c r="Y70" s="48"/>
      <c r="Z70" s="48"/>
      <c r="AA70" s="48"/>
      <c r="AB70" s="48"/>
      <c r="AC70" s="48">
        <f t="shared" si="60"/>
        <v>0</v>
      </c>
      <c r="AD70" s="48"/>
      <c r="AE70" s="48"/>
      <c r="AF70" s="48"/>
      <c r="AG70" s="48">
        <f t="shared" si="61"/>
        <v>0</v>
      </c>
      <c r="AH70" s="29"/>
      <c r="AI70" s="3" t="e">
        <f>ROUND(#REF!*#REF!,0)</f>
        <v>#REF!</v>
      </c>
    </row>
    <row r="71" spans="1:35" ht="46.5">
      <c r="A71" s="40">
        <v>49</v>
      </c>
      <c r="B71" s="55" t="s">
        <v>91</v>
      </c>
      <c r="C71" s="33"/>
      <c r="D71" s="33">
        <f>SUM(D65:D70)</f>
        <v>6895</v>
      </c>
      <c r="E71" s="33">
        <f>SUM(E65:E70)</f>
        <v>4597</v>
      </c>
      <c r="F71" s="33">
        <f>SUM(F65:F70)</f>
        <v>4910</v>
      </c>
      <c r="G71" s="33">
        <f t="shared" ref="G71" si="62">SUM(G65:G70)</f>
        <v>0</v>
      </c>
      <c r="H71" s="35">
        <f t="shared" si="1"/>
        <v>106.81</v>
      </c>
      <c r="I71" s="33">
        <f>SUM(I65:I70)</f>
        <v>313</v>
      </c>
      <c r="J71" s="33">
        <f>SUM(J65:J70)</f>
        <v>445</v>
      </c>
      <c r="K71" s="33">
        <f t="shared" ref="K71:M71" si="63">SUM(K65:K70)</f>
        <v>-132</v>
      </c>
      <c r="L71" s="33">
        <f>SUM(L65:L70)</f>
        <v>614</v>
      </c>
      <c r="M71" s="43">
        <f t="shared" si="63"/>
        <v>1985</v>
      </c>
      <c r="N71" s="44">
        <f>IFERROR(ROUND((M71/L71),1),0)</f>
        <v>3.2</v>
      </c>
      <c r="O71" s="54">
        <f t="shared" ref="O71:AC71" si="64">SUM(O65:O70)</f>
        <v>0</v>
      </c>
      <c r="P71" s="54">
        <f t="shared" si="64"/>
        <v>0</v>
      </c>
      <c r="Q71" s="54">
        <f t="shared" si="64"/>
        <v>0</v>
      </c>
      <c r="R71" s="54">
        <f t="shared" si="64"/>
        <v>0</v>
      </c>
      <c r="S71" s="54">
        <f t="shared" si="64"/>
        <v>0</v>
      </c>
      <c r="T71" s="54">
        <f t="shared" si="64"/>
        <v>0</v>
      </c>
      <c r="U71" s="54">
        <f t="shared" si="64"/>
        <v>-1480</v>
      </c>
      <c r="V71" s="54"/>
      <c r="W71" s="54"/>
      <c r="X71" s="54">
        <f t="shared" ref="X71:AB71" si="65">SUM(X65:X70)</f>
        <v>0</v>
      </c>
      <c r="Y71" s="54">
        <f t="shared" si="65"/>
        <v>0</v>
      </c>
      <c r="Z71" s="54">
        <f t="shared" si="65"/>
        <v>0</v>
      </c>
      <c r="AA71" s="54">
        <f t="shared" si="65"/>
        <v>0</v>
      </c>
      <c r="AB71" s="54">
        <f t="shared" si="65"/>
        <v>0</v>
      </c>
      <c r="AC71" s="54">
        <f t="shared" si="64"/>
        <v>0</v>
      </c>
      <c r="AD71" s="54">
        <f t="shared" ref="AD71:AG71" si="66">SUM(AD65:AD70)</f>
        <v>0</v>
      </c>
      <c r="AE71" s="54">
        <f t="shared" si="66"/>
        <v>0</v>
      </c>
      <c r="AF71" s="54">
        <f t="shared" si="66"/>
        <v>0</v>
      </c>
      <c r="AG71" s="54">
        <f t="shared" si="66"/>
        <v>0</v>
      </c>
      <c r="AH71" s="38"/>
      <c r="AI71" s="3" t="e">
        <f>ROUND(#REF!*#REF!,0)</f>
        <v>#REF!</v>
      </c>
    </row>
    <row r="72" spans="1:35" ht="27.75">
      <c r="A72" s="22">
        <v>47</v>
      </c>
      <c r="B72" s="23" t="s">
        <v>92</v>
      </c>
      <c r="C72" s="24"/>
      <c r="D72" s="24">
        <f>[2]V_МО_21!BN72</f>
        <v>0</v>
      </c>
      <c r="E72" s="24">
        <f t="shared" ref="E72:E104" si="67">ROUND(D72/12*8,0)</f>
        <v>0</v>
      </c>
      <c r="F72" s="24">
        <f>[3]Итого!BN72</f>
        <v>0</v>
      </c>
      <c r="G72" s="24"/>
      <c r="H72" s="25">
        <f t="shared" si="1"/>
        <v>0</v>
      </c>
      <c r="I72" s="24">
        <f t="shared" ref="I72:I102" si="68">ROUND(F72-E72,0)</f>
        <v>0</v>
      </c>
      <c r="J72" s="24">
        <f>IFERROR(IF(I72&gt;0,I72,0),0)</f>
        <v>0</v>
      </c>
      <c r="K72" s="24">
        <f>IFERROR(IF(I72&lt;0,I72,0),0)</f>
        <v>0</v>
      </c>
      <c r="L72" s="48">
        <f t="shared" ref="L72:L104" si="69">ROUND(F72/$L$110,0)</f>
        <v>0</v>
      </c>
      <c r="M72" s="26">
        <f t="shared" ref="M72:M102" si="70">ROUND((D72-F72),0)</f>
        <v>0</v>
      </c>
      <c r="N72" s="58">
        <f t="shared" ref="N72:N105" si="71">IFERROR(ROUND((M72/L72),1),0)</f>
        <v>0</v>
      </c>
      <c r="O72" s="48"/>
      <c r="P72" s="48"/>
      <c r="Q72" s="48"/>
      <c r="R72" s="48"/>
      <c r="S72" s="48"/>
      <c r="T72" s="48"/>
      <c r="U72" s="48"/>
      <c r="V72" s="48"/>
      <c r="W72" s="48"/>
      <c r="X72" s="48"/>
      <c r="Y72" s="48"/>
      <c r="Z72" s="48"/>
      <c r="AA72" s="48"/>
      <c r="AB72" s="48"/>
      <c r="AC72" s="48">
        <f t="shared" ref="AC72:AC104" si="72">AD72+AE72+AF72+AG72</f>
        <v>0</v>
      </c>
      <c r="AD72" s="48"/>
      <c r="AE72" s="48"/>
      <c r="AF72" s="48"/>
      <c r="AG72" s="48">
        <f t="shared" ref="AG72:AG104" si="73">R72</f>
        <v>0</v>
      </c>
      <c r="AH72" s="29"/>
      <c r="AI72" s="3" t="e">
        <f>ROUND(#REF!*#REF!,0)</f>
        <v>#REF!</v>
      </c>
    </row>
    <row r="73" spans="1:35" ht="27.75">
      <c r="A73" s="22">
        <v>50</v>
      </c>
      <c r="B73" s="23" t="s">
        <v>93</v>
      </c>
      <c r="C73" s="24"/>
      <c r="D73" s="24">
        <f>[2]V_МО_21!BN73</f>
        <v>4392</v>
      </c>
      <c r="E73" s="24">
        <f t="shared" si="67"/>
        <v>2928</v>
      </c>
      <c r="F73" s="24">
        <f>[3]Итого!BN73</f>
        <v>2788</v>
      </c>
      <c r="G73" s="24"/>
      <c r="H73" s="25">
        <f t="shared" si="1"/>
        <v>95.22</v>
      </c>
      <c r="I73" s="24">
        <f t="shared" si="68"/>
        <v>-140</v>
      </c>
      <c r="J73" s="24">
        <f t="shared" ref="J73:J105" si="74">IFERROR(IF(I73&gt;0,I73,0),0)</f>
        <v>0</v>
      </c>
      <c r="K73" s="24">
        <f t="shared" ref="K73:K105" si="75">IFERROR(IF(I73&lt;0,I73,0),0)</f>
        <v>-140</v>
      </c>
      <c r="L73" s="48">
        <f t="shared" si="69"/>
        <v>349</v>
      </c>
      <c r="M73" s="26">
        <f t="shared" si="70"/>
        <v>1604</v>
      </c>
      <c r="N73" s="57">
        <f t="shared" si="71"/>
        <v>4.5999999999999996</v>
      </c>
      <c r="O73" s="50"/>
      <c r="P73" s="50"/>
      <c r="Q73" s="50"/>
      <c r="R73" s="50"/>
      <c r="S73" s="50"/>
      <c r="T73" s="50"/>
      <c r="U73" s="50">
        <f>-1*ROUND(M73*U111,0)</f>
        <v>-1195</v>
      </c>
      <c r="V73" s="50"/>
      <c r="W73" s="50"/>
      <c r="X73" s="50"/>
      <c r="Y73" s="50"/>
      <c r="Z73" s="50"/>
      <c r="AA73" s="50"/>
      <c r="AB73" s="50"/>
      <c r="AC73" s="50">
        <f t="shared" si="72"/>
        <v>0</v>
      </c>
      <c r="AD73" s="50"/>
      <c r="AE73" s="50"/>
      <c r="AF73" s="50"/>
      <c r="AG73" s="28">
        <f t="shared" si="73"/>
        <v>0</v>
      </c>
      <c r="AH73" s="59"/>
      <c r="AI73" s="3" t="e">
        <f>ROUND(#REF!*#REF!,0)</f>
        <v>#REF!</v>
      </c>
    </row>
    <row r="74" spans="1:35" ht="27.75">
      <c r="A74" s="22">
        <v>51</v>
      </c>
      <c r="B74" s="23" t="s">
        <v>94</v>
      </c>
      <c r="C74" s="24"/>
      <c r="D74" s="24">
        <f>[2]V_МО_21!BN74</f>
        <v>0</v>
      </c>
      <c r="E74" s="24">
        <f t="shared" si="67"/>
        <v>0</v>
      </c>
      <c r="F74" s="24">
        <f>[3]Итого!BN74</f>
        <v>0</v>
      </c>
      <c r="G74" s="24"/>
      <c r="H74" s="25">
        <f t="shared" si="1"/>
        <v>0</v>
      </c>
      <c r="I74" s="24">
        <f t="shared" si="68"/>
        <v>0</v>
      </c>
      <c r="J74" s="24">
        <f t="shared" si="74"/>
        <v>0</v>
      </c>
      <c r="K74" s="24">
        <f t="shared" si="75"/>
        <v>0</v>
      </c>
      <c r="L74" s="48">
        <f t="shared" si="69"/>
        <v>0</v>
      </c>
      <c r="M74" s="26">
        <f t="shared" si="70"/>
        <v>0</v>
      </c>
      <c r="N74" s="60">
        <f t="shared" si="71"/>
        <v>0</v>
      </c>
      <c r="O74" s="48"/>
      <c r="P74" s="48"/>
      <c r="Q74" s="48"/>
      <c r="R74" s="48"/>
      <c r="S74" s="48"/>
      <c r="T74" s="48"/>
      <c r="U74" s="48"/>
      <c r="V74" s="48"/>
      <c r="W74" s="48"/>
      <c r="X74" s="48"/>
      <c r="Y74" s="48"/>
      <c r="Z74" s="48"/>
      <c r="AA74" s="48"/>
      <c r="AB74" s="48"/>
      <c r="AC74" s="48">
        <f t="shared" si="72"/>
        <v>0</v>
      </c>
      <c r="AD74" s="48"/>
      <c r="AE74" s="48"/>
      <c r="AF74" s="48"/>
      <c r="AG74" s="48">
        <f t="shared" si="73"/>
        <v>0</v>
      </c>
      <c r="AH74" s="29"/>
      <c r="AI74" s="3" t="e">
        <f>ROUND(#REF!*#REF!,0)</f>
        <v>#REF!</v>
      </c>
    </row>
    <row r="75" spans="1:35" ht="27.75">
      <c r="A75" s="22">
        <v>52</v>
      </c>
      <c r="B75" s="23" t="s">
        <v>95</v>
      </c>
      <c r="C75" s="24"/>
      <c r="D75" s="24">
        <f>[2]V_МО_21!BN75</f>
        <v>0</v>
      </c>
      <c r="E75" s="24">
        <f t="shared" si="67"/>
        <v>0</v>
      </c>
      <c r="F75" s="24">
        <f>[3]Итого!BN75</f>
        <v>0</v>
      </c>
      <c r="G75" s="24"/>
      <c r="H75" s="25">
        <f t="shared" si="1"/>
        <v>0</v>
      </c>
      <c r="I75" s="24">
        <f t="shared" si="68"/>
        <v>0</v>
      </c>
      <c r="J75" s="24">
        <f t="shared" si="74"/>
        <v>0</v>
      </c>
      <c r="K75" s="24">
        <f t="shared" si="75"/>
        <v>0</v>
      </c>
      <c r="L75" s="48">
        <f t="shared" si="69"/>
        <v>0</v>
      </c>
      <c r="M75" s="26">
        <f t="shared" si="70"/>
        <v>0</v>
      </c>
      <c r="N75" s="60">
        <f t="shared" si="71"/>
        <v>0</v>
      </c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8"/>
      <c r="Z75" s="48"/>
      <c r="AA75" s="48"/>
      <c r="AB75" s="48"/>
      <c r="AC75" s="48">
        <f t="shared" si="72"/>
        <v>0</v>
      </c>
      <c r="AD75" s="48"/>
      <c r="AE75" s="48"/>
      <c r="AF75" s="48"/>
      <c r="AG75" s="48">
        <f t="shared" si="73"/>
        <v>0</v>
      </c>
      <c r="AH75" s="29"/>
      <c r="AI75" s="3" t="e">
        <f>ROUND(#REF!*#REF!,0)</f>
        <v>#REF!</v>
      </c>
    </row>
    <row r="76" spans="1:35" ht="27.75">
      <c r="A76" s="22">
        <v>53</v>
      </c>
      <c r="B76" s="23" t="s">
        <v>96</v>
      </c>
      <c r="C76" s="24"/>
      <c r="D76" s="24">
        <f>[2]V_МО_21!BN76</f>
        <v>0</v>
      </c>
      <c r="E76" s="24">
        <f t="shared" si="67"/>
        <v>0</v>
      </c>
      <c r="F76" s="24">
        <f>[3]Итого!BN76</f>
        <v>0</v>
      </c>
      <c r="G76" s="24"/>
      <c r="H76" s="25">
        <f t="shared" si="1"/>
        <v>0</v>
      </c>
      <c r="I76" s="24">
        <f t="shared" si="68"/>
        <v>0</v>
      </c>
      <c r="J76" s="24">
        <f t="shared" si="74"/>
        <v>0</v>
      </c>
      <c r="K76" s="24">
        <f t="shared" si="75"/>
        <v>0</v>
      </c>
      <c r="L76" s="48">
        <f t="shared" si="69"/>
        <v>0</v>
      </c>
      <c r="M76" s="26">
        <f t="shared" si="70"/>
        <v>0</v>
      </c>
      <c r="N76" s="60">
        <f t="shared" si="71"/>
        <v>0</v>
      </c>
      <c r="O76" s="48"/>
      <c r="P76" s="48"/>
      <c r="Q76" s="48"/>
      <c r="R76" s="48"/>
      <c r="S76" s="48"/>
      <c r="T76" s="48"/>
      <c r="U76" s="48"/>
      <c r="V76" s="48"/>
      <c r="W76" s="48"/>
      <c r="X76" s="48"/>
      <c r="Y76" s="48"/>
      <c r="Z76" s="48"/>
      <c r="AA76" s="48"/>
      <c r="AB76" s="48"/>
      <c r="AC76" s="48">
        <f t="shared" si="72"/>
        <v>0</v>
      </c>
      <c r="AD76" s="48"/>
      <c r="AE76" s="48"/>
      <c r="AF76" s="48"/>
      <c r="AG76" s="48">
        <f t="shared" si="73"/>
        <v>0</v>
      </c>
      <c r="AH76" s="29"/>
      <c r="AI76" s="3" t="e">
        <f>ROUND(#REF!*#REF!,0)</f>
        <v>#REF!</v>
      </c>
    </row>
    <row r="77" spans="1:35" ht="27.75">
      <c r="A77" s="22">
        <v>54</v>
      </c>
      <c r="B77" s="23" t="s">
        <v>97</v>
      </c>
      <c r="C77" s="24"/>
      <c r="D77" s="24">
        <f>[2]V_МО_21!BN77</f>
        <v>0</v>
      </c>
      <c r="E77" s="24">
        <f t="shared" si="67"/>
        <v>0</v>
      </c>
      <c r="F77" s="24">
        <f>[3]Итого!BN77</f>
        <v>0</v>
      </c>
      <c r="G77" s="24"/>
      <c r="H77" s="25">
        <f t="shared" si="1"/>
        <v>0</v>
      </c>
      <c r="I77" s="24">
        <f t="shared" si="68"/>
        <v>0</v>
      </c>
      <c r="J77" s="24">
        <f t="shared" si="74"/>
        <v>0</v>
      </c>
      <c r="K77" s="24">
        <f t="shared" si="75"/>
        <v>0</v>
      </c>
      <c r="L77" s="48">
        <f t="shared" si="69"/>
        <v>0</v>
      </c>
      <c r="M77" s="26">
        <f t="shared" si="70"/>
        <v>0</v>
      </c>
      <c r="N77" s="60">
        <f t="shared" si="71"/>
        <v>0</v>
      </c>
      <c r="O77" s="48"/>
      <c r="P77" s="48"/>
      <c r="Q77" s="48"/>
      <c r="R77" s="48"/>
      <c r="S77" s="48"/>
      <c r="T77" s="48"/>
      <c r="U77" s="48"/>
      <c r="V77" s="48"/>
      <c r="W77" s="48"/>
      <c r="X77" s="48"/>
      <c r="Y77" s="48"/>
      <c r="Z77" s="48"/>
      <c r="AA77" s="48"/>
      <c r="AB77" s="48"/>
      <c r="AC77" s="48">
        <f t="shared" si="72"/>
        <v>0</v>
      </c>
      <c r="AD77" s="48"/>
      <c r="AE77" s="48"/>
      <c r="AF77" s="48"/>
      <c r="AG77" s="48">
        <f t="shared" si="73"/>
        <v>0</v>
      </c>
      <c r="AH77" s="29"/>
      <c r="AI77" s="3" t="e">
        <f>ROUND(#REF!*#REF!,0)</f>
        <v>#REF!</v>
      </c>
    </row>
    <row r="78" spans="1:35" ht="27.75">
      <c r="A78" s="22">
        <v>55</v>
      </c>
      <c r="B78" s="23" t="s">
        <v>98</v>
      </c>
      <c r="C78" s="24"/>
      <c r="D78" s="24">
        <f>[2]V_МО_21!BN78</f>
        <v>0</v>
      </c>
      <c r="E78" s="24">
        <f t="shared" si="67"/>
        <v>0</v>
      </c>
      <c r="F78" s="24">
        <f>[3]Итого!BN78</f>
        <v>0</v>
      </c>
      <c r="G78" s="24"/>
      <c r="H78" s="25">
        <f t="shared" si="1"/>
        <v>0</v>
      </c>
      <c r="I78" s="24">
        <f t="shared" si="68"/>
        <v>0</v>
      </c>
      <c r="J78" s="24">
        <f t="shared" si="74"/>
        <v>0</v>
      </c>
      <c r="K78" s="24">
        <f t="shared" si="75"/>
        <v>0</v>
      </c>
      <c r="L78" s="48">
        <f t="shared" si="69"/>
        <v>0</v>
      </c>
      <c r="M78" s="26">
        <f t="shared" si="70"/>
        <v>0</v>
      </c>
      <c r="N78" s="60">
        <f t="shared" si="71"/>
        <v>0</v>
      </c>
      <c r="O78" s="48"/>
      <c r="P78" s="48"/>
      <c r="Q78" s="48"/>
      <c r="R78" s="48"/>
      <c r="S78" s="48"/>
      <c r="T78" s="48"/>
      <c r="U78" s="48"/>
      <c r="V78" s="48"/>
      <c r="W78" s="48"/>
      <c r="X78" s="48"/>
      <c r="Y78" s="48"/>
      <c r="Z78" s="48"/>
      <c r="AA78" s="48"/>
      <c r="AB78" s="48"/>
      <c r="AC78" s="48">
        <f t="shared" si="72"/>
        <v>0</v>
      </c>
      <c r="AD78" s="48"/>
      <c r="AE78" s="48"/>
      <c r="AF78" s="48"/>
      <c r="AG78" s="48">
        <f t="shared" si="73"/>
        <v>0</v>
      </c>
      <c r="AH78" s="29"/>
      <c r="AI78" s="3" t="e">
        <f>ROUND(#REF!*#REF!,0)</f>
        <v>#REF!</v>
      </c>
    </row>
    <row r="79" spans="1:35" ht="27.75">
      <c r="A79" s="22">
        <v>56</v>
      </c>
      <c r="B79" s="23" t="s">
        <v>99</v>
      </c>
      <c r="C79" s="24"/>
      <c r="D79" s="24">
        <f>[2]V_МО_21!BN79</f>
        <v>0</v>
      </c>
      <c r="E79" s="24">
        <f t="shared" si="67"/>
        <v>0</v>
      </c>
      <c r="F79" s="24">
        <f>[3]Итого!BN79</f>
        <v>0</v>
      </c>
      <c r="G79" s="24"/>
      <c r="H79" s="25">
        <f t="shared" si="1"/>
        <v>0</v>
      </c>
      <c r="I79" s="24">
        <f t="shared" si="68"/>
        <v>0</v>
      </c>
      <c r="J79" s="24">
        <f t="shared" si="74"/>
        <v>0</v>
      </c>
      <c r="K79" s="24">
        <f t="shared" si="75"/>
        <v>0</v>
      </c>
      <c r="L79" s="48">
        <f t="shared" si="69"/>
        <v>0</v>
      </c>
      <c r="M79" s="26">
        <f t="shared" si="70"/>
        <v>0</v>
      </c>
      <c r="N79" s="60">
        <f t="shared" si="71"/>
        <v>0</v>
      </c>
      <c r="O79" s="48"/>
      <c r="P79" s="48"/>
      <c r="Q79" s="48"/>
      <c r="R79" s="48"/>
      <c r="S79" s="48"/>
      <c r="T79" s="48"/>
      <c r="U79" s="48"/>
      <c r="V79" s="48"/>
      <c r="W79" s="48"/>
      <c r="X79" s="48"/>
      <c r="Y79" s="48"/>
      <c r="Z79" s="48"/>
      <c r="AA79" s="48"/>
      <c r="AB79" s="48"/>
      <c r="AC79" s="48">
        <f t="shared" si="72"/>
        <v>0</v>
      </c>
      <c r="AD79" s="48"/>
      <c r="AE79" s="48"/>
      <c r="AF79" s="48"/>
      <c r="AG79" s="48">
        <f t="shared" si="73"/>
        <v>0</v>
      </c>
      <c r="AH79" s="29"/>
      <c r="AI79" s="3" t="e">
        <f>ROUND(#REF!*#REF!,0)</f>
        <v>#REF!</v>
      </c>
    </row>
    <row r="80" spans="1:35" ht="27.75">
      <c r="A80" s="22">
        <v>57</v>
      </c>
      <c r="B80" s="23" t="s">
        <v>100</v>
      </c>
      <c r="C80" s="24"/>
      <c r="D80" s="24">
        <f>[2]V_МО_21!BN80</f>
        <v>0</v>
      </c>
      <c r="E80" s="24">
        <f t="shared" si="67"/>
        <v>0</v>
      </c>
      <c r="F80" s="24">
        <f>[3]Итого!BN80</f>
        <v>0</v>
      </c>
      <c r="G80" s="24"/>
      <c r="H80" s="25">
        <f t="shared" si="1"/>
        <v>0</v>
      </c>
      <c r="I80" s="24">
        <f t="shared" si="68"/>
        <v>0</v>
      </c>
      <c r="J80" s="24">
        <f t="shared" si="74"/>
        <v>0</v>
      </c>
      <c r="K80" s="24">
        <f t="shared" si="75"/>
        <v>0</v>
      </c>
      <c r="L80" s="48">
        <f t="shared" si="69"/>
        <v>0</v>
      </c>
      <c r="M80" s="26">
        <f t="shared" si="70"/>
        <v>0</v>
      </c>
      <c r="N80" s="60">
        <f t="shared" si="71"/>
        <v>0</v>
      </c>
      <c r="O80" s="48"/>
      <c r="P80" s="48"/>
      <c r="Q80" s="48"/>
      <c r="R80" s="48"/>
      <c r="S80" s="48"/>
      <c r="T80" s="48"/>
      <c r="U80" s="48"/>
      <c r="V80" s="48"/>
      <c r="W80" s="48"/>
      <c r="X80" s="48"/>
      <c r="Y80" s="48"/>
      <c r="Z80" s="48"/>
      <c r="AA80" s="48"/>
      <c r="AB80" s="48"/>
      <c r="AC80" s="48">
        <f t="shared" si="72"/>
        <v>0</v>
      </c>
      <c r="AD80" s="48"/>
      <c r="AE80" s="48"/>
      <c r="AF80" s="48"/>
      <c r="AG80" s="48">
        <f t="shared" si="73"/>
        <v>0</v>
      </c>
      <c r="AH80" s="29"/>
      <c r="AI80" s="3" t="e">
        <f>ROUND(#REF!*#REF!,0)</f>
        <v>#REF!</v>
      </c>
    </row>
    <row r="81" spans="1:35" ht="27.75">
      <c r="A81" s="22">
        <v>58</v>
      </c>
      <c r="B81" s="23" t="s">
        <v>101</v>
      </c>
      <c r="C81" s="24"/>
      <c r="D81" s="24">
        <f>[2]V_МО_21!BN81</f>
        <v>0</v>
      </c>
      <c r="E81" s="24">
        <f t="shared" si="67"/>
        <v>0</v>
      </c>
      <c r="F81" s="24">
        <f>[3]Итого!BN81</f>
        <v>0</v>
      </c>
      <c r="G81" s="24"/>
      <c r="H81" s="25">
        <f t="shared" si="1"/>
        <v>0</v>
      </c>
      <c r="I81" s="24">
        <f t="shared" si="68"/>
        <v>0</v>
      </c>
      <c r="J81" s="24">
        <f t="shared" si="74"/>
        <v>0</v>
      </c>
      <c r="K81" s="24">
        <f t="shared" si="75"/>
        <v>0</v>
      </c>
      <c r="L81" s="48">
        <f t="shared" si="69"/>
        <v>0</v>
      </c>
      <c r="M81" s="26">
        <f t="shared" si="70"/>
        <v>0</v>
      </c>
      <c r="N81" s="60">
        <f t="shared" si="71"/>
        <v>0</v>
      </c>
      <c r="O81" s="48"/>
      <c r="P81" s="48"/>
      <c r="Q81" s="48"/>
      <c r="R81" s="48"/>
      <c r="S81" s="48"/>
      <c r="T81" s="48"/>
      <c r="U81" s="48"/>
      <c r="V81" s="48"/>
      <c r="W81" s="48"/>
      <c r="X81" s="48"/>
      <c r="Y81" s="48"/>
      <c r="Z81" s="48"/>
      <c r="AA81" s="48"/>
      <c r="AB81" s="48"/>
      <c r="AC81" s="48">
        <f t="shared" si="72"/>
        <v>0</v>
      </c>
      <c r="AD81" s="48"/>
      <c r="AE81" s="48"/>
      <c r="AF81" s="48"/>
      <c r="AG81" s="48">
        <f t="shared" si="73"/>
        <v>0</v>
      </c>
      <c r="AH81" s="29"/>
      <c r="AI81" s="3" t="e">
        <f>ROUND(#REF!*#REF!,0)</f>
        <v>#REF!</v>
      </c>
    </row>
    <row r="82" spans="1:35" ht="27.75">
      <c r="A82" s="22">
        <v>60</v>
      </c>
      <c r="B82" s="23" t="s">
        <v>102</v>
      </c>
      <c r="C82" s="24"/>
      <c r="D82" s="24">
        <f>[2]V_МО_21!BN82</f>
        <v>0</v>
      </c>
      <c r="E82" s="24">
        <f t="shared" si="67"/>
        <v>0</v>
      </c>
      <c r="F82" s="24">
        <f>[3]Итого!BN82</f>
        <v>0</v>
      </c>
      <c r="G82" s="24"/>
      <c r="H82" s="25">
        <f t="shared" ref="H82:H102" si="76">IFERROR(ROUND(F82/E82*100,2),0)</f>
        <v>0</v>
      </c>
      <c r="I82" s="24">
        <f t="shared" si="68"/>
        <v>0</v>
      </c>
      <c r="J82" s="24">
        <f t="shared" si="74"/>
        <v>0</v>
      </c>
      <c r="K82" s="24">
        <f t="shared" si="75"/>
        <v>0</v>
      </c>
      <c r="L82" s="48">
        <f t="shared" si="69"/>
        <v>0</v>
      </c>
      <c r="M82" s="26">
        <f t="shared" si="70"/>
        <v>0</v>
      </c>
      <c r="N82" s="60">
        <f t="shared" si="71"/>
        <v>0</v>
      </c>
      <c r="O82" s="48"/>
      <c r="P82" s="48"/>
      <c r="Q82" s="48"/>
      <c r="R82" s="48"/>
      <c r="S82" s="48"/>
      <c r="T82" s="48"/>
      <c r="U82" s="48"/>
      <c r="V82" s="48"/>
      <c r="W82" s="48"/>
      <c r="X82" s="48"/>
      <c r="Y82" s="48"/>
      <c r="Z82" s="48"/>
      <c r="AA82" s="48"/>
      <c r="AB82" s="48"/>
      <c r="AC82" s="48">
        <f t="shared" si="72"/>
        <v>0</v>
      </c>
      <c r="AD82" s="48"/>
      <c r="AE82" s="48"/>
      <c r="AF82" s="48"/>
      <c r="AG82" s="48">
        <f t="shared" si="73"/>
        <v>0</v>
      </c>
      <c r="AH82" s="29"/>
      <c r="AI82" s="3" t="e">
        <f>ROUND(#REF!*#REF!,0)</f>
        <v>#REF!</v>
      </c>
    </row>
    <row r="83" spans="1:35" ht="27.75">
      <c r="A83" s="22">
        <v>61</v>
      </c>
      <c r="B83" s="23" t="s">
        <v>103</v>
      </c>
      <c r="C83" s="24"/>
      <c r="D83" s="24">
        <f>[2]V_МО_21!BN83</f>
        <v>0</v>
      </c>
      <c r="E83" s="24">
        <f t="shared" si="67"/>
        <v>0</v>
      </c>
      <c r="F83" s="24">
        <f>[3]Итого!BN83</f>
        <v>0</v>
      </c>
      <c r="G83" s="24"/>
      <c r="H83" s="25">
        <f t="shared" si="76"/>
        <v>0</v>
      </c>
      <c r="I83" s="24">
        <f t="shared" si="68"/>
        <v>0</v>
      </c>
      <c r="J83" s="24">
        <f t="shared" si="74"/>
        <v>0</v>
      </c>
      <c r="K83" s="24">
        <f t="shared" si="75"/>
        <v>0</v>
      </c>
      <c r="L83" s="48">
        <f t="shared" si="69"/>
        <v>0</v>
      </c>
      <c r="M83" s="26">
        <f t="shared" si="70"/>
        <v>0</v>
      </c>
      <c r="N83" s="60">
        <f t="shared" si="71"/>
        <v>0</v>
      </c>
      <c r="O83" s="48"/>
      <c r="P83" s="48"/>
      <c r="Q83" s="48"/>
      <c r="R83" s="48"/>
      <c r="S83" s="48"/>
      <c r="T83" s="48"/>
      <c r="U83" s="48"/>
      <c r="V83" s="48"/>
      <c r="W83" s="48"/>
      <c r="X83" s="48"/>
      <c r="Y83" s="48"/>
      <c r="Z83" s="48"/>
      <c r="AA83" s="48"/>
      <c r="AB83" s="48"/>
      <c r="AC83" s="48">
        <f t="shared" si="72"/>
        <v>0</v>
      </c>
      <c r="AD83" s="48"/>
      <c r="AE83" s="48"/>
      <c r="AF83" s="48"/>
      <c r="AG83" s="48">
        <f t="shared" si="73"/>
        <v>0</v>
      </c>
      <c r="AH83" s="29"/>
      <c r="AI83" s="3" t="e">
        <f>ROUND(#REF!*#REF!,0)</f>
        <v>#REF!</v>
      </c>
    </row>
    <row r="84" spans="1:35" ht="27.75">
      <c r="A84" s="22">
        <v>62</v>
      </c>
      <c r="B84" s="23" t="s">
        <v>104</v>
      </c>
      <c r="C84" s="24"/>
      <c r="D84" s="24">
        <f>[2]V_МО_21!BN84</f>
        <v>0</v>
      </c>
      <c r="E84" s="24">
        <f t="shared" si="67"/>
        <v>0</v>
      </c>
      <c r="F84" s="24">
        <f>[3]Итого!BN84</f>
        <v>0</v>
      </c>
      <c r="G84" s="24"/>
      <c r="H84" s="25">
        <f>IFERROR(ROUND(F84/E84*100,2),0)</f>
        <v>0</v>
      </c>
      <c r="I84" s="24">
        <f t="shared" si="68"/>
        <v>0</v>
      </c>
      <c r="J84" s="24">
        <f t="shared" si="74"/>
        <v>0</v>
      </c>
      <c r="K84" s="24">
        <f t="shared" si="75"/>
        <v>0</v>
      </c>
      <c r="L84" s="48">
        <f t="shared" si="69"/>
        <v>0</v>
      </c>
      <c r="M84" s="26">
        <f t="shared" si="70"/>
        <v>0</v>
      </c>
      <c r="N84" s="60">
        <f t="shared" si="71"/>
        <v>0</v>
      </c>
      <c r="O84" s="48"/>
      <c r="P84" s="48"/>
      <c r="Q84" s="48"/>
      <c r="R84" s="48"/>
      <c r="S84" s="48"/>
      <c r="T84" s="48"/>
      <c r="U84" s="48"/>
      <c r="V84" s="48"/>
      <c r="W84" s="48"/>
      <c r="X84" s="48"/>
      <c r="Y84" s="48"/>
      <c r="Z84" s="48"/>
      <c r="AA84" s="48"/>
      <c r="AB84" s="48"/>
      <c r="AC84" s="48">
        <f t="shared" si="72"/>
        <v>0</v>
      </c>
      <c r="AD84" s="48"/>
      <c r="AE84" s="48"/>
      <c r="AF84" s="48"/>
      <c r="AG84" s="48">
        <f t="shared" si="73"/>
        <v>0</v>
      </c>
      <c r="AH84" s="29"/>
      <c r="AI84" s="3" t="e">
        <f>ROUND(#REF!*#REF!,0)</f>
        <v>#REF!</v>
      </c>
    </row>
    <row r="85" spans="1:35" ht="27.75">
      <c r="A85" s="22">
        <v>63</v>
      </c>
      <c r="B85" s="23" t="s">
        <v>105</v>
      </c>
      <c r="C85" s="24"/>
      <c r="D85" s="24">
        <f>[2]V_МО_21!BN85</f>
        <v>0</v>
      </c>
      <c r="E85" s="24">
        <f t="shared" si="67"/>
        <v>0</v>
      </c>
      <c r="F85" s="24">
        <f>[3]Итого!BN85</f>
        <v>0</v>
      </c>
      <c r="G85" s="24"/>
      <c r="H85" s="25">
        <f t="shared" si="76"/>
        <v>0</v>
      </c>
      <c r="I85" s="24">
        <f t="shared" si="68"/>
        <v>0</v>
      </c>
      <c r="J85" s="24">
        <f t="shared" si="74"/>
        <v>0</v>
      </c>
      <c r="K85" s="24">
        <f t="shared" si="75"/>
        <v>0</v>
      </c>
      <c r="L85" s="48">
        <f t="shared" si="69"/>
        <v>0</v>
      </c>
      <c r="M85" s="26">
        <f t="shared" si="70"/>
        <v>0</v>
      </c>
      <c r="N85" s="60">
        <f t="shared" si="71"/>
        <v>0</v>
      </c>
      <c r="O85" s="48"/>
      <c r="P85" s="48"/>
      <c r="Q85" s="48"/>
      <c r="R85" s="48"/>
      <c r="S85" s="48"/>
      <c r="T85" s="48"/>
      <c r="U85" s="48"/>
      <c r="V85" s="48"/>
      <c r="W85" s="48"/>
      <c r="X85" s="48"/>
      <c r="Y85" s="48"/>
      <c r="Z85" s="48"/>
      <c r="AA85" s="48"/>
      <c r="AB85" s="48"/>
      <c r="AC85" s="48">
        <f t="shared" si="72"/>
        <v>0</v>
      </c>
      <c r="AD85" s="48"/>
      <c r="AE85" s="48"/>
      <c r="AF85" s="48"/>
      <c r="AG85" s="48">
        <f t="shared" si="73"/>
        <v>0</v>
      </c>
      <c r="AH85" s="29"/>
      <c r="AI85" s="3" t="e">
        <f>ROUND(#REF!*#REF!,0)</f>
        <v>#REF!</v>
      </c>
    </row>
    <row r="86" spans="1:35" ht="27.75">
      <c r="A86" s="22">
        <v>64</v>
      </c>
      <c r="B86" s="23" t="s">
        <v>106</v>
      </c>
      <c r="C86" s="24"/>
      <c r="D86" s="24">
        <f>[2]V_МО_21!BN86</f>
        <v>0</v>
      </c>
      <c r="E86" s="24">
        <f t="shared" si="67"/>
        <v>0</v>
      </c>
      <c r="F86" s="24">
        <f>[3]Итого!BN86</f>
        <v>0</v>
      </c>
      <c r="G86" s="24"/>
      <c r="H86" s="25">
        <f t="shared" si="76"/>
        <v>0</v>
      </c>
      <c r="I86" s="24">
        <f t="shared" si="68"/>
        <v>0</v>
      </c>
      <c r="J86" s="24">
        <f t="shared" si="74"/>
        <v>0</v>
      </c>
      <c r="K86" s="24">
        <f t="shared" si="75"/>
        <v>0</v>
      </c>
      <c r="L86" s="48">
        <f t="shared" si="69"/>
        <v>0</v>
      </c>
      <c r="M86" s="26">
        <f t="shared" si="70"/>
        <v>0</v>
      </c>
      <c r="N86" s="60">
        <f t="shared" si="71"/>
        <v>0</v>
      </c>
      <c r="O86" s="48"/>
      <c r="P86" s="48"/>
      <c r="Q86" s="48"/>
      <c r="R86" s="48"/>
      <c r="S86" s="48"/>
      <c r="T86" s="48"/>
      <c r="U86" s="48"/>
      <c r="V86" s="48"/>
      <c r="W86" s="48"/>
      <c r="X86" s="48"/>
      <c r="Y86" s="48"/>
      <c r="Z86" s="48"/>
      <c r="AA86" s="48"/>
      <c r="AB86" s="48"/>
      <c r="AC86" s="48">
        <f t="shared" si="72"/>
        <v>0</v>
      </c>
      <c r="AD86" s="48"/>
      <c r="AE86" s="48"/>
      <c r="AF86" s="48"/>
      <c r="AG86" s="48">
        <f t="shared" si="73"/>
        <v>0</v>
      </c>
      <c r="AH86" s="29"/>
      <c r="AI86" s="3" t="e">
        <f>ROUND(#REF!*#REF!,0)</f>
        <v>#REF!</v>
      </c>
    </row>
    <row r="87" spans="1:35" ht="27.75">
      <c r="A87" s="22">
        <v>65</v>
      </c>
      <c r="B87" s="23" t="s">
        <v>107</v>
      </c>
      <c r="C87" s="24"/>
      <c r="D87" s="24">
        <f>[2]V_МО_21!BN87</f>
        <v>0</v>
      </c>
      <c r="E87" s="24">
        <f t="shared" si="67"/>
        <v>0</v>
      </c>
      <c r="F87" s="24">
        <f>[3]Итого!BN87</f>
        <v>0</v>
      </c>
      <c r="G87" s="24"/>
      <c r="H87" s="25">
        <f t="shared" si="76"/>
        <v>0</v>
      </c>
      <c r="I87" s="24">
        <f t="shared" si="68"/>
        <v>0</v>
      </c>
      <c r="J87" s="24">
        <f t="shared" si="74"/>
        <v>0</v>
      </c>
      <c r="K87" s="24">
        <f t="shared" si="75"/>
        <v>0</v>
      </c>
      <c r="L87" s="48">
        <f t="shared" si="69"/>
        <v>0</v>
      </c>
      <c r="M87" s="26">
        <f t="shared" si="70"/>
        <v>0</v>
      </c>
      <c r="N87" s="60">
        <f t="shared" si="71"/>
        <v>0</v>
      </c>
      <c r="O87" s="48"/>
      <c r="P87" s="48"/>
      <c r="Q87" s="48"/>
      <c r="R87" s="48"/>
      <c r="S87" s="48"/>
      <c r="T87" s="48"/>
      <c r="U87" s="48"/>
      <c r="V87" s="48"/>
      <c r="W87" s="48"/>
      <c r="X87" s="48"/>
      <c r="Y87" s="48"/>
      <c r="Z87" s="48"/>
      <c r="AA87" s="48"/>
      <c r="AB87" s="48"/>
      <c r="AC87" s="48">
        <f t="shared" si="72"/>
        <v>0</v>
      </c>
      <c r="AD87" s="48"/>
      <c r="AE87" s="48"/>
      <c r="AF87" s="48"/>
      <c r="AG87" s="48">
        <f t="shared" si="73"/>
        <v>0</v>
      </c>
      <c r="AH87" s="29"/>
      <c r="AI87" s="3" t="e">
        <f>ROUND(#REF!*#REF!,0)</f>
        <v>#REF!</v>
      </c>
    </row>
    <row r="88" spans="1:35" ht="27.75">
      <c r="A88" s="22">
        <v>67</v>
      </c>
      <c r="B88" s="23" t="s">
        <v>108</v>
      </c>
      <c r="C88" s="24"/>
      <c r="D88" s="24">
        <f>[2]V_МО_21!BN88</f>
        <v>0</v>
      </c>
      <c r="E88" s="24">
        <f t="shared" si="67"/>
        <v>0</v>
      </c>
      <c r="F88" s="24">
        <f>[3]Итого!BN88</f>
        <v>0</v>
      </c>
      <c r="G88" s="24"/>
      <c r="H88" s="25">
        <f t="shared" si="76"/>
        <v>0</v>
      </c>
      <c r="I88" s="24">
        <f t="shared" si="68"/>
        <v>0</v>
      </c>
      <c r="J88" s="24">
        <f t="shared" si="74"/>
        <v>0</v>
      </c>
      <c r="K88" s="24">
        <f t="shared" si="75"/>
        <v>0</v>
      </c>
      <c r="L88" s="48">
        <f>ROUND(F88/$L$110,0)</f>
        <v>0</v>
      </c>
      <c r="M88" s="26">
        <f t="shared" si="70"/>
        <v>0</v>
      </c>
      <c r="N88" s="60">
        <f t="shared" si="71"/>
        <v>0</v>
      </c>
      <c r="O88" s="48"/>
      <c r="P88" s="48"/>
      <c r="Q88" s="48"/>
      <c r="R88" s="48"/>
      <c r="S88" s="48"/>
      <c r="T88" s="48"/>
      <c r="U88" s="48"/>
      <c r="V88" s="48"/>
      <c r="W88" s="48"/>
      <c r="X88" s="48"/>
      <c r="Y88" s="48"/>
      <c r="Z88" s="48"/>
      <c r="AA88" s="48"/>
      <c r="AB88" s="48"/>
      <c r="AC88" s="48">
        <f t="shared" si="72"/>
        <v>0</v>
      </c>
      <c r="AD88" s="48"/>
      <c r="AE88" s="48"/>
      <c r="AF88" s="48"/>
      <c r="AG88" s="48">
        <f t="shared" si="73"/>
        <v>0</v>
      </c>
      <c r="AH88" s="29"/>
      <c r="AI88" s="3" t="e">
        <f>ROUND(#REF!*#REF!,0)</f>
        <v>#REF!</v>
      </c>
    </row>
    <row r="89" spans="1:35" ht="27.75">
      <c r="A89" s="22">
        <v>68</v>
      </c>
      <c r="B89" s="23" t="s">
        <v>109</v>
      </c>
      <c r="C89" s="24"/>
      <c r="D89" s="24">
        <f>[2]V_МО_21!BN89</f>
        <v>0</v>
      </c>
      <c r="E89" s="24">
        <f t="shared" si="67"/>
        <v>0</v>
      </c>
      <c r="F89" s="24">
        <f>[3]Итого!BN89</f>
        <v>0</v>
      </c>
      <c r="G89" s="24"/>
      <c r="H89" s="25">
        <f t="shared" si="76"/>
        <v>0</v>
      </c>
      <c r="I89" s="24">
        <f t="shared" si="68"/>
        <v>0</v>
      </c>
      <c r="J89" s="24">
        <f t="shared" si="74"/>
        <v>0</v>
      </c>
      <c r="K89" s="24">
        <f t="shared" si="75"/>
        <v>0</v>
      </c>
      <c r="L89" s="48">
        <f t="shared" si="69"/>
        <v>0</v>
      </c>
      <c r="M89" s="26">
        <f t="shared" si="70"/>
        <v>0</v>
      </c>
      <c r="N89" s="60">
        <f t="shared" si="71"/>
        <v>0</v>
      </c>
      <c r="O89" s="48"/>
      <c r="P89" s="48"/>
      <c r="Q89" s="48"/>
      <c r="R89" s="48"/>
      <c r="S89" s="48"/>
      <c r="T89" s="48"/>
      <c r="U89" s="48"/>
      <c r="V89" s="48"/>
      <c r="W89" s="48"/>
      <c r="X89" s="48"/>
      <c r="Y89" s="48"/>
      <c r="Z89" s="48"/>
      <c r="AA89" s="48"/>
      <c r="AB89" s="48"/>
      <c r="AC89" s="48">
        <f t="shared" si="72"/>
        <v>0</v>
      </c>
      <c r="AD89" s="48"/>
      <c r="AE89" s="48"/>
      <c r="AF89" s="48"/>
      <c r="AG89" s="48">
        <f t="shared" si="73"/>
        <v>0</v>
      </c>
      <c r="AH89" s="29"/>
      <c r="AI89" s="3" t="e">
        <f>ROUND(#REF!*#REF!,0)</f>
        <v>#REF!</v>
      </c>
    </row>
    <row r="90" spans="1:35" ht="27.75">
      <c r="A90" s="22">
        <v>69</v>
      </c>
      <c r="B90" s="23" t="s">
        <v>110</v>
      </c>
      <c r="C90" s="24"/>
      <c r="D90" s="24">
        <f>[2]V_МО_21!BN90</f>
        <v>0</v>
      </c>
      <c r="E90" s="24">
        <f t="shared" si="67"/>
        <v>0</v>
      </c>
      <c r="F90" s="24">
        <f>[3]Итого!BN90</f>
        <v>0</v>
      </c>
      <c r="G90" s="24"/>
      <c r="H90" s="25">
        <f t="shared" si="76"/>
        <v>0</v>
      </c>
      <c r="I90" s="24">
        <f t="shared" si="68"/>
        <v>0</v>
      </c>
      <c r="J90" s="24">
        <f t="shared" si="74"/>
        <v>0</v>
      </c>
      <c r="K90" s="24">
        <f t="shared" si="75"/>
        <v>0</v>
      </c>
      <c r="L90" s="48">
        <f t="shared" si="69"/>
        <v>0</v>
      </c>
      <c r="M90" s="26">
        <f t="shared" si="70"/>
        <v>0</v>
      </c>
      <c r="N90" s="60">
        <f t="shared" si="71"/>
        <v>0</v>
      </c>
      <c r="O90" s="48"/>
      <c r="P90" s="48"/>
      <c r="Q90" s="48"/>
      <c r="R90" s="48"/>
      <c r="S90" s="48"/>
      <c r="T90" s="48"/>
      <c r="U90" s="48"/>
      <c r="V90" s="48"/>
      <c r="W90" s="48"/>
      <c r="X90" s="48"/>
      <c r="Y90" s="48"/>
      <c r="Z90" s="48"/>
      <c r="AA90" s="48"/>
      <c r="AB90" s="48"/>
      <c r="AC90" s="48">
        <f t="shared" si="72"/>
        <v>0</v>
      </c>
      <c r="AD90" s="48"/>
      <c r="AE90" s="48"/>
      <c r="AF90" s="48"/>
      <c r="AG90" s="48">
        <f t="shared" si="73"/>
        <v>0</v>
      </c>
      <c r="AH90" s="29"/>
      <c r="AI90" s="3" t="e">
        <f>ROUND(#REF!*#REF!,0)</f>
        <v>#REF!</v>
      </c>
    </row>
    <row r="91" spans="1:35" ht="27.75">
      <c r="A91" s="22">
        <v>71</v>
      </c>
      <c r="B91" s="23" t="s">
        <v>111</v>
      </c>
      <c r="C91" s="24"/>
      <c r="D91" s="24">
        <f>[2]V_МО_21!BN91</f>
        <v>0</v>
      </c>
      <c r="E91" s="24">
        <f t="shared" si="67"/>
        <v>0</v>
      </c>
      <c r="F91" s="24">
        <f>[3]Итого!BN91</f>
        <v>0</v>
      </c>
      <c r="G91" s="24"/>
      <c r="H91" s="25">
        <f t="shared" si="76"/>
        <v>0</v>
      </c>
      <c r="I91" s="24">
        <f t="shared" si="68"/>
        <v>0</v>
      </c>
      <c r="J91" s="24">
        <f t="shared" si="74"/>
        <v>0</v>
      </c>
      <c r="K91" s="24">
        <f t="shared" si="75"/>
        <v>0</v>
      </c>
      <c r="L91" s="48">
        <f t="shared" si="69"/>
        <v>0</v>
      </c>
      <c r="M91" s="26">
        <f t="shared" si="70"/>
        <v>0</v>
      </c>
      <c r="N91" s="60">
        <f t="shared" si="71"/>
        <v>0</v>
      </c>
      <c r="O91" s="48"/>
      <c r="P91" s="48"/>
      <c r="Q91" s="48"/>
      <c r="R91" s="48"/>
      <c r="S91" s="48"/>
      <c r="T91" s="48"/>
      <c r="U91" s="48"/>
      <c r="V91" s="48"/>
      <c r="W91" s="48"/>
      <c r="X91" s="48"/>
      <c r="Y91" s="48"/>
      <c r="Z91" s="48"/>
      <c r="AA91" s="48"/>
      <c r="AB91" s="48"/>
      <c r="AC91" s="48">
        <f t="shared" si="72"/>
        <v>0</v>
      </c>
      <c r="AD91" s="48"/>
      <c r="AE91" s="48"/>
      <c r="AF91" s="48"/>
      <c r="AG91" s="48">
        <f t="shared" si="73"/>
        <v>0</v>
      </c>
      <c r="AH91" s="29"/>
      <c r="AI91" s="3" t="e">
        <f>ROUND(#REF!*#REF!,0)</f>
        <v>#REF!</v>
      </c>
    </row>
    <row r="92" spans="1:35" ht="27.75">
      <c r="A92" s="22">
        <v>72</v>
      </c>
      <c r="B92" s="23" t="s">
        <v>112</v>
      </c>
      <c r="C92" s="24"/>
      <c r="D92" s="24">
        <f>[2]V_МО_21!BN92</f>
        <v>0</v>
      </c>
      <c r="E92" s="24">
        <f t="shared" si="67"/>
        <v>0</v>
      </c>
      <c r="F92" s="24">
        <f>[3]Итого!BN92</f>
        <v>0</v>
      </c>
      <c r="G92" s="24"/>
      <c r="H92" s="25">
        <f t="shared" si="76"/>
        <v>0</v>
      </c>
      <c r="I92" s="24">
        <f t="shared" si="68"/>
        <v>0</v>
      </c>
      <c r="J92" s="24">
        <f t="shared" si="74"/>
        <v>0</v>
      </c>
      <c r="K92" s="24">
        <f t="shared" si="75"/>
        <v>0</v>
      </c>
      <c r="L92" s="48">
        <f t="shared" si="69"/>
        <v>0</v>
      </c>
      <c r="M92" s="26">
        <f t="shared" si="70"/>
        <v>0</v>
      </c>
      <c r="N92" s="60">
        <f t="shared" si="71"/>
        <v>0</v>
      </c>
      <c r="O92" s="48"/>
      <c r="P92" s="48"/>
      <c r="Q92" s="48"/>
      <c r="R92" s="48"/>
      <c r="S92" s="48"/>
      <c r="T92" s="48"/>
      <c r="U92" s="48"/>
      <c r="V92" s="48"/>
      <c r="W92" s="48"/>
      <c r="X92" s="48"/>
      <c r="Y92" s="48"/>
      <c r="Z92" s="48"/>
      <c r="AA92" s="48"/>
      <c r="AB92" s="48"/>
      <c r="AC92" s="48">
        <f t="shared" si="72"/>
        <v>0</v>
      </c>
      <c r="AD92" s="48"/>
      <c r="AE92" s="48"/>
      <c r="AF92" s="48"/>
      <c r="AG92" s="48">
        <f t="shared" si="73"/>
        <v>0</v>
      </c>
      <c r="AH92" s="29"/>
      <c r="AI92" s="3" t="e">
        <f>ROUND(#REF!*#REF!,0)</f>
        <v>#REF!</v>
      </c>
    </row>
    <row r="93" spans="1:35" ht="27.75">
      <c r="A93" s="22">
        <v>73</v>
      </c>
      <c r="B93" s="23" t="s">
        <v>113</v>
      </c>
      <c r="C93" s="24"/>
      <c r="D93" s="24">
        <f>[2]V_МО_21!BN93</f>
        <v>0</v>
      </c>
      <c r="E93" s="24">
        <f t="shared" si="67"/>
        <v>0</v>
      </c>
      <c r="F93" s="24">
        <f>[3]Итого!BN93</f>
        <v>0</v>
      </c>
      <c r="G93" s="24"/>
      <c r="H93" s="25">
        <f t="shared" si="76"/>
        <v>0</v>
      </c>
      <c r="I93" s="24">
        <f t="shared" si="68"/>
        <v>0</v>
      </c>
      <c r="J93" s="24">
        <f t="shared" si="74"/>
        <v>0</v>
      </c>
      <c r="K93" s="24">
        <f t="shared" si="75"/>
        <v>0</v>
      </c>
      <c r="L93" s="48">
        <f t="shared" si="69"/>
        <v>0</v>
      </c>
      <c r="M93" s="26">
        <f t="shared" si="70"/>
        <v>0</v>
      </c>
      <c r="N93" s="60">
        <f t="shared" si="71"/>
        <v>0</v>
      </c>
      <c r="O93" s="48"/>
      <c r="P93" s="48"/>
      <c r="Q93" s="48"/>
      <c r="R93" s="48"/>
      <c r="S93" s="48"/>
      <c r="T93" s="48"/>
      <c r="U93" s="48"/>
      <c r="V93" s="48"/>
      <c r="W93" s="48"/>
      <c r="X93" s="48"/>
      <c r="Y93" s="48"/>
      <c r="Z93" s="48"/>
      <c r="AA93" s="48"/>
      <c r="AB93" s="48"/>
      <c r="AC93" s="48">
        <f t="shared" si="72"/>
        <v>0</v>
      </c>
      <c r="AD93" s="48"/>
      <c r="AE93" s="48"/>
      <c r="AF93" s="48"/>
      <c r="AG93" s="48">
        <f t="shared" si="73"/>
        <v>0</v>
      </c>
      <c r="AH93" s="29"/>
      <c r="AI93" s="3" t="e">
        <f>ROUND(#REF!*#REF!,0)</f>
        <v>#REF!</v>
      </c>
    </row>
    <row r="94" spans="1:35" ht="27.75">
      <c r="A94" s="22">
        <v>74</v>
      </c>
      <c r="B94" s="23" t="s">
        <v>114</v>
      </c>
      <c r="C94" s="24"/>
      <c r="D94" s="24">
        <f>[2]V_МО_21!BN94</f>
        <v>0</v>
      </c>
      <c r="E94" s="24">
        <f t="shared" si="67"/>
        <v>0</v>
      </c>
      <c r="F94" s="24">
        <f>[3]Итого!BN94</f>
        <v>0</v>
      </c>
      <c r="G94" s="24"/>
      <c r="H94" s="25">
        <f t="shared" si="76"/>
        <v>0</v>
      </c>
      <c r="I94" s="24">
        <f t="shared" si="68"/>
        <v>0</v>
      </c>
      <c r="J94" s="24">
        <f t="shared" si="74"/>
        <v>0</v>
      </c>
      <c r="K94" s="24">
        <f t="shared" si="75"/>
        <v>0</v>
      </c>
      <c r="L94" s="48">
        <f t="shared" si="69"/>
        <v>0</v>
      </c>
      <c r="M94" s="26">
        <f t="shared" si="70"/>
        <v>0</v>
      </c>
      <c r="N94" s="60">
        <f t="shared" si="71"/>
        <v>0</v>
      </c>
      <c r="O94" s="48"/>
      <c r="P94" s="48"/>
      <c r="Q94" s="48"/>
      <c r="R94" s="48"/>
      <c r="S94" s="48"/>
      <c r="T94" s="48"/>
      <c r="U94" s="48"/>
      <c r="V94" s="48"/>
      <c r="W94" s="48"/>
      <c r="X94" s="48"/>
      <c r="Y94" s="48"/>
      <c r="Z94" s="48"/>
      <c r="AA94" s="48"/>
      <c r="AB94" s="48"/>
      <c r="AC94" s="48">
        <f t="shared" si="72"/>
        <v>0</v>
      </c>
      <c r="AD94" s="48"/>
      <c r="AE94" s="48"/>
      <c r="AF94" s="48"/>
      <c r="AG94" s="48">
        <f t="shared" si="73"/>
        <v>0</v>
      </c>
      <c r="AH94" s="29"/>
      <c r="AI94" s="3" t="e">
        <f>ROUND(#REF!*#REF!,0)</f>
        <v>#REF!</v>
      </c>
    </row>
    <row r="95" spans="1:35" ht="27.75">
      <c r="A95" s="22">
        <v>75</v>
      </c>
      <c r="B95" s="23" t="s">
        <v>115</v>
      </c>
      <c r="C95" s="24"/>
      <c r="D95" s="24">
        <f>[2]V_МО_21!BN95</f>
        <v>0</v>
      </c>
      <c r="E95" s="24">
        <f t="shared" si="67"/>
        <v>0</v>
      </c>
      <c r="F95" s="24">
        <f>[3]Итого!BN95</f>
        <v>0</v>
      </c>
      <c r="G95" s="24"/>
      <c r="H95" s="25">
        <f t="shared" si="76"/>
        <v>0</v>
      </c>
      <c r="I95" s="24">
        <f t="shared" si="68"/>
        <v>0</v>
      </c>
      <c r="J95" s="24">
        <f t="shared" si="74"/>
        <v>0</v>
      </c>
      <c r="K95" s="24">
        <f t="shared" si="75"/>
        <v>0</v>
      </c>
      <c r="L95" s="48">
        <f t="shared" si="69"/>
        <v>0</v>
      </c>
      <c r="M95" s="26">
        <f t="shared" si="70"/>
        <v>0</v>
      </c>
      <c r="N95" s="60">
        <f t="shared" si="71"/>
        <v>0</v>
      </c>
      <c r="O95" s="48"/>
      <c r="P95" s="48"/>
      <c r="Q95" s="48"/>
      <c r="R95" s="48"/>
      <c r="S95" s="48"/>
      <c r="T95" s="48"/>
      <c r="U95" s="48"/>
      <c r="V95" s="48"/>
      <c r="W95" s="48"/>
      <c r="X95" s="48"/>
      <c r="Y95" s="48"/>
      <c r="Z95" s="48"/>
      <c r="AA95" s="48"/>
      <c r="AB95" s="48"/>
      <c r="AC95" s="48">
        <f t="shared" si="72"/>
        <v>0</v>
      </c>
      <c r="AD95" s="48"/>
      <c r="AE95" s="48"/>
      <c r="AF95" s="48"/>
      <c r="AG95" s="48">
        <f t="shared" si="73"/>
        <v>0</v>
      </c>
      <c r="AH95" s="29"/>
      <c r="AI95" s="3" t="e">
        <f>ROUND(#REF!*#REF!,0)</f>
        <v>#REF!</v>
      </c>
    </row>
    <row r="96" spans="1:35" ht="27.75">
      <c r="A96" s="22">
        <v>78</v>
      </c>
      <c r="B96" s="23" t="s">
        <v>116</v>
      </c>
      <c r="C96" s="24"/>
      <c r="D96" s="24">
        <f>[2]V_МО_21!BN96</f>
        <v>0</v>
      </c>
      <c r="E96" s="24">
        <f t="shared" si="67"/>
        <v>0</v>
      </c>
      <c r="F96" s="24">
        <f>[3]Итого!BN96</f>
        <v>0</v>
      </c>
      <c r="G96" s="24"/>
      <c r="H96" s="25">
        <f t="shared" si="76"/>
        <v>0</v>
      </c>
      <c r="I96" s="24">
        <f t="shared" si="68"/>
        <v>0</v>
      </c>
      <c r="J96" s="24">
        <f t="shared" si="74"/>
        <v>0</v>
      </c>
      <c r="K96" s="24">
        <f t="shared" si="75"/>
        <v>0</v>
      </c>
      <c r="L96" s="48">
        <f t="shared" si="69"/>
        <v>0</v>
      </c>
      <c r="M96" s="26">
        <f t="shared" si="70"/>
        <v>0</v>
      </c>
      <c r="N96" s="60">
        <f t="shared" si="71"/>
        <v>0</v>
      </c>
      <c r="O96" s="48"/>
      <c r="P96" s="48"/>
      <c r="Q96" s="48"/>
      <c r="R96" s="48"/>
      <c r="S96" s="48"/>
      <c r="T96" s="48"/>
      <c r="U96" s="48"/>
      <c r="V96" s="48"/>
      <c r="W96" s="48"/>
      <c r="X96" s="48"/>
      <c r="Y96" s="48"/>
      <c r="Z96" s="48"/>
      <c r="AA96" s="48"/>
      <c r="AB96" s="48"/>
      <c r="AC96" s="48">
        <f t="shared" si="72"/>
        <v>0</v>
      </c>
      <c r="AD96" s="48"/>
      <c r="AE96" s="48"/>
      <c r="AF96" s="48"/>
      <c r="AG96" s="48">
        <f t="shared" si="73"/>
        <v>0</v>
      </c>
      <c r="AH96" s="29"/>
      <c r="AI96" s="3" t="e">
        <f>ROUND(#REF!*#REF!,0)</f>
        <v>#REF!</v>
      </c>
    </row>
    <row r="97" spans="1:35" ht="27.75">
      <c r="A97" s="22">
        <v>79</v>
      </c>
      <c r="B97" s="23" t="s">
        <v>117</v>
      </c>
      <c r="C97" s="24"/>
      <c r="D97" s="24">
        <f>[2]V_МО_21!BN97</f>
        <v>0</v>
      </c>
      <c r="E97" s="24">
        <f t="shared" si="67"/>
        <v>0</v>
      </c>
      <c r="F97" s="24">
        <f>[3]Итого!BN97</f>
        <v>0</v>
      </c>
      <c r="G97" s="24"/>
      <c r="H97" s="25">
        <f t="shared" si="76"/>
        <v>0</v>
      </c>
      <c r="I97" s="24">
        <f t="shared" si="68"/>
        <v>0</v>
      </c>
      <c r="J97" s="24">
        <f t="shared" si="74"/>
        <v>0</v>
      </c>
      <c r="K97" s="24">
        <f t="shared" si="75"/>
        <v>0</v>
      </c>
      <c r="L97" s="48">
        <f t="shared" si="69"/>
        <v>0</v>
      </c>
      <c r="M97" s="26">
        <f t="shared" si="70"/>
        <v>0</v>
      </c>
      <c r="N97" s="60">
        <f t="shared" si="71"/>
        <v>0</v>
      </c>
      <c r="O97" s="48"/>
      <c r="P97" s="48"/>
      <c r="Q97" s="48"/>
      <c r="R97" s="48"/>
      <c r="S97" s="48"/>
      <c r="T97" s="48"/>
      <c r="U97" s="48"/>
      <c r="V97" s="48"/>
      <c r="W97" s="48"/>
      <c r="X97" s="48"/>
      <c r="Y97" s="48"/>
      <c r="Z97" s="48"/>
      <c r="AA97" s="48"/>
      <c r="AB97" s="48"/>
      <c r="AC97" s="48">
        <f t="shared" si="72"/>
        <v>0</v>
      </c>
      <c r="AD97" s="48"/>
      <c r="AE97" s="48"/>
      <c r="AF97" s="48"/>
      <c r="AG97" s="48">
        <f t="shared" si="73"/>
        <v>0</v>
      </c>
      <c r="AH97" s="29"/>
      <c r="AI97" s="3" t="e">
        <f>ROUND(#REF!*#REF!,0)</f>
        <v>#REF!</v>
      </c>
    </row>
    <row r="98" spans="1:35" ht="27.75">
      <c r="A98" s="22">
        <v>80</v>
      </c>
      <c r="B98" s="23" t="s">
        <v>118</v>
      </c>
      <c r="C98" s="24"/>
      <c r="D98" s="24">
        <f>[2]V_МО_21!BN98</f>
        <v>0</v>
      </c>
      <c r="E98" s="24">
        <f t="shared" si="67"/>
        <v>0</v>
      </c>
      <c r="F98" s="24">
        <f>[3]Итого!BN98</f>
        <v>0</v>
      </c>
      <c r="G98" s="24"/>
      <c r="H98" s="25">
        <f t="shared" si="76"/>
        <v>0</v>
      </c>
      <c r="I98" s="24">
        <f t="shared" si="68"/>
        <v>0</v>
      </c>
      <c r="J98" s="24">
        <f t="shared" si="74"/>
        <v>0</v>
      </c>
      <c r="K98" s="24">
        <f t="shared" si="75"/>
        <v>0</v>
      </c>
      <c r="L98" s="48">
        <f t="shared" si="69"/>
        <v>0</v>
      </c>
      <c r="M98" s="26">
        <f t="shared" si="70"/>
        <v>0</v>
      </c>
      <c r="N98" s="60">
        <f t="shared" si="71"/>
        <v>0</v>
      </c>
      <c r="O98" s="48"/>
      <c r="P98" s="48"/>
      <c r="Q98" s="48"/>
      <c r="R98" s="48"/>
      <c r="S98" s="48"/>
      <c r="T98" s="48"/>
      <c r="U98" s="48"/>
      <c r="V98" s="48"/>
      <c r="W98" s="48"/>
      <c r="X98" s="48"/>
      <c r="Y98" s="48"/>
      <c r="Z98" s="48"/>
      <c r="AA98" s="48"/>
      <c r="AB98" s="48"/>
      <c r="AC98" s="48">
        <f t="shared" si="72"/>
        <v>0</v>
      </c>
      <c r="AD98" s="48"/>
      <c r="AE98" s="48"/>
      <c r="AF98" s="48"/>
      <c r="AG98" s="48">
        <f t="shared" si="73"/>
        <v>0</v>
      </c>
      <c r="AH98" s="29"/>
      <c r="AI98" s="3" t="e">
        <f>ROUND(#REF!*#REF!,0)</f>
        <v>#REF!</v>
      </c>
    </row>
    <row r="99" spans="1:35" ht="27.75">
      <c r="A99" s="22">
        <v>81</v>
      </c>
      <c r="B99" s="23" t="s">
        <v>119</v>
      </c>
      <c r="C99" s="24"/>
      <c r="D99" s="24">
        <f>[2]V_МО_21!BN99</f>
        <v>0</v>
      </c>
      <c r="E99" s="24">
        <f t="shared" si="67"/>
        <v>0</v>
      </c>
      <c r="F99" s="24">
        <f>[3]Итого!BN99</f>
        <v>0</v>
      </c>
      <c r="G99" s="24"/>
      <c r="H99" s="25">
        <f t="shared" si="76"/>
        <v>0</v>
      </c>
      <c r="I99" s="24">
        <f t="shared" si="68"/>
        <v>0</v>
      </c>
      <c r="J99" s="24">
        <f t="shared" si="74"/>
        <v>0</v>
      </c>
      <c r="K99" s="24">
        <f t="shared" si="75"/>
        <v>0</v>
      </c>
      <c r="L99" s="48">
        <f t="shared" si="69"/>
        <v>0</v>
      </c>
      <c r="M99" s="26">
        <f t="shared" si="70"/>
        <v>0</v>
      </c>
      <c r="N99" s="60">
        <f t="shared" si="71"/>
        <v>0</v>
      </c>
      <c r="O99" s="48"/>
      <c r="P99" s="48"/>
      <c r="Q99" s="48"/>
      <c r="R99" s="48"/>
      <c r="S99" s="48"/>
      <c r="T99" s="48"/>
      <c r="U99" s="48"/>
      <c r="V99" s="48"/>
      <c r="W99" s="48"/>
      <c r="X99" s="48"/>
      <c r="Y99" s="48"/>
      <c r="Z99" s="48"/>
      <c r="AA99" s="48"/>
      <c r="AB99" s="48"/>
      <c r="AC99" s="48">
        <f t="shared" si="72"/>
        <v>0</v>
      </c>
      <c r="AD99" s="48"/>
      <c r="AE99" s="48"/>
      <c r="AF99" s="48"/>
      <c r="AG99" s="48">
        <f t="shared" si="73"/>
        <v>0</v>
      </c>
      <c r="AH99" s="29"/>
      <c r="AI99" s="3" t="e">
        <f>ROUND(#REF!*#REF!,0)</f>
        <v>#REF!</v>
      </c>
    </row>
    <row r="100" spans="1:35" ht="27.75">
      <c r="A100" s="22">
        <v>83</v>
      </c>
      <c r="B100" s="23" t="s">
        <v>120</v>
      </c>
      <c r="C100" s="24"/>
      <c r="D100" s="24">
        <f>[2]V_МО_21!BN100</f>
        <v>0</v>
      </c>
      <c r="E100" s="24">
        <f t="shared" si="67"/>
        <v>0</v>
      </c>
      <c r="F100" s="24">
        <f>[3]Итого!BN100</f>
        <v>0</v>
      </c>
      <c r="G100" s="24"/>
      <c r="H100" s="25">
        <f t="shared" si="76"/>
        <v>0</v>
      </c>
      <c r="I100" s="24">
        <f t="shared" si="68"/>
        <v>0</v>
      </c>
      <c r="J100" s="24">
        <f t="shared" si="74"/>
        <v>0</v>
      </c>
      <c r="K100" s="24">
        <f t="shared" si="75"/>
        <v>0</v>
      </c>
      <c r="L100" s="48">
        <f t="shared" si="69"/>
        <v>0</v>
      </c>
      <c r="M100" s="26">
        <f t="shared" si="70"/>
        <v>0</v>
      </c>
      <c r="N100" s="60">
        <f t="shared" si="71"/>
        <v>0</v>
      </c>
      <c r="O100" s="48"/>
      <c r="P100" s="48"/>
      <c r="Q100" s="48"/>
      <c r="R100" s="48"/>
      <c r="S100" s="48"/>
      <c r="T100" s="48"/>
      <c r="U100" s="48"/>
      <c r="V100" s="48"/>
      <c r="W100" s="48"/>
      <c r="X100" s="48"/>
      <c r="Y100" s="48"/>
      <c r="Z100" s="48"/>
      <c r="AA100" s="48"/>
      <c r="AB100" s="48"/>
      <c r="AC100" s="48">
        <f t="shared" si="72"/>
        <v>0</v>
      </c>
      <c r="AD100" s="48"/>
      <c r="AE100" s="48"/>
      <c r="AF100" s="48"/>
      <c r="AG100" s="48">
        <f t="shared" si="73"/>
        <v>0</v>
      </c>
      <c r="AH100" s="29"/>
      <c r="AI100" s="3" t="e">
        <f>ROUND(#REF!*#REF!,0)</f>
        <v>#REF!</v>
      </c>
    </row>
    <row r="101" spans="1:35" ht="27.75">
      <c r="A101" s="22">
        <v>84</v>
      </c>
      <c r="B101" s="23" t="s">
        <v>121</v>
      </c>
      <c r="C101" s="24"/>
      <c r="D101" s="24">
        <f>[2]V_МО_21!BN101</f>
        <v>0</v>
      </c>
      <c r="E101" s="24">
        <f t="shared" si="67"/>
        <v>0</v>
      </c>
      <c r="F101" s="24">
        <f>[3]Итого!BN101</f>
        <v>0</v>
      </c>
      <c r="G101" s="24"/>
      <c r="H101" s="25">
        <f t="shared" si="76"/>
        <v>0</v>
      </c>
      <c r="I101" s="24">
        <f t="shared" si="68"/>
        <v>0</v>
      </c>
      <c r="J101" s="24">
        <f t="shared" si="74"/>
        <v>0</v>
      </c>
      <c r="K101" s="24">
        <f t="shared" si="75"/>
        <v>0</v>
      </c>
      <c r="L101" s="48">
        <f t="shared" si="69"/>
        <v>0</v>
      </c>
      <c r="M101" s="26">
        <f t="shared" si="70"/>
        <v>0</v>
      </c>
      <c r="N101" s="60">
        <f t="shared" si="71"/>
        <v>0</v>
      </c>
      <c r="O101" s="48"/>
      <c r="P101" s="48"/>
      <c r="Q101" s="48"/>
      <c r="R101" s="48"/>
      <c r="S101" s="48"/>
      <c r="T101" s="48"/>
      <c r="U101" s="48"/>
      <c r="V101" s="48"/>
      <c r="W101" s="48"/>
      <c r="X101" s="48"/>
      <c r="Y101" s="48"/>
      <c r="Z101" s="48"/>
      <c r="AA101" s="48"/>
      <c r="AB101" s="48"/>
      <c r="AC101" s="48">
        <f t="shared" si="72"/>
        <v>0</v>
      </c>
      <c r="AD101" s="48"/>
      <c r="AE101" s="48"/>
      <c r="AF101" s="48"/>
      <c r="AG101" s="48">
        <f t="shared" si="73"/>
        <v>0</v>
      </c>
      <c r="AH101" s="29"/>
      <c r="AI101" s="3" t="e">
        <f>ROUND(#REF!*#REF!,0)</f>
        <v>#REF!</v>
      </c>
    </row>
    <row r="102" spans="1:35" ht="27.75">
      <c r="A102" s="22">
        <v>85</v>
      </c>
      <c r="B102" s="23" t="s">
        <v>122</v>
      </c>
      <c r="C102" s="24"/>
      <c r="D102" s="24">
        <f>[2]V_МО_21!BN102</f>
        <v>0</v>
      </c>
      <c r="E102" s="24">
        <f t="shared" si="67"/>
        <v>0</v>
      </c>
      <c r="F102" s="24">
        <f>[3]Итого!BN102</f>
        <v>0</v>
      </c>
      <c r="G102" s="24"/>
      <c r="H102" s="25">
        <f t="shared" si="76"/>
        <v>0</v>
      </c>
      <c r="I102" s="24">
        <f t="shared" si="68"/>
        <v>0</v>
      </c>
      <c r="J102" s="24">
        <f t="shared" si="74"/>
        <v>0</v>
      </c>
      <c r="K102" s="24">
        <f t="shared" si="75"/>
        <v>0</v>
      </c>
      <c r="L102" s="48">
        <f t="shared" si="69"/>
        <v>0</v>
      </c>
      <c r="M102" s="26">
        <f t="shared" si="70"/>
        <v>0</v>
      </c>
      <c r="N102" s="60">
        <f t="shared" si="71"/>
        <v>0</v>
      </c>
      <c r="O102" s="48"/>
      <c r="P102" s="48"/>
      <c r="Q102" s="48"/>
      <c r="R102" s="48"/>
      <c r="S102" s="48"/>
      <c r="T102" s="48"/>
      <c r="U102" s="48"/>
      <c r="V102" s="48"/>
      <c r="W102" s="48"/>
      <c r="X102" s="48"/>
      <c r="Y102" s="48"/>
      <c r="Z102" s="48"/>
      <c r="AA102" s="48"/>
      <c r="AB102" s="48"/>
      <c r="AC102" s="48">
        <f t="shared" si="72"/>
        <v>0</v>
      </c>
      <c r="AD102" s="48"/>
      <c r="AE102" s="48"/>
      <c r="AF102" s="48"/>
      <c r="AG102" s="48">
        <f t="shared" si="73"/>
        <v>0</v>
      </c>
      <c r="AH102" s="29"/>
      <c r="AI102" s="3" t="e">
        <f>ROUND(#REF!*#REF!,0)</f>
        <v>#REF!</v>
      </c>
    </row>
    <row r="103" spans="1:35" ht="27.75">
      <c r="A103" s="22">
        <v>79</v>
      </c>
      <c r="B103" s="23" t="s">
        <v>123</v>
      </c>
      <c r="C103" s="24"/>
      <c r="D103" s="24">
        <f>[2]V_МО_21!BN103</f>
        <v>0</v>
      </c>
      <c r="E103" s="24">
        <f t="shared" si="67"/>
        <v>0</v>
      </c>
      <c r="F103" s="24">
        <f>[3]Итого!BN103</f>
        <v>0</v>
      </c>
      <c r="G103" s="24"/>
      <c r="H103" s="25"/>
      <c r="I103" s="24"/>
      <c r="J103" s="24"/>
      <c r="K103" s="24"/>
      <c r="L103" s="48">
        <f t="shared" si="69"/>
        <v>0</v>
      </c>
      <c r="M103" s="26"/>
      <c r="N103" s="60">
        <f t="shared" si="71"/>
        <v>0</v>
      </c>
      <c r="O103" s="48"/>
      <c r="P103" s="48"/>
      <c r="Q103" s="48"/>
      <c r="R103" s="48"/>
      <c r="S103" s="48"/>
      <c r="T103" s="48"/>
      <c r="U103" s="48"/>
      <c r="V103" s="48"/>
      <c r="W103" s="48"/>
      <c r="X103" s="48"/>
      <c r="Y103" s="48"/>
      <c r="Z103" s="48"/>
      <c r="AA103" s="48"/>
      <c r="AB103" s="48"/>
      <c r="AC103" s="48">
        <f t="shared" si="72"/>
        <v>0</v>
      </c>
      <c r="AD103" s="48"/>
      <c r="AE103" s="48"/>
      <c r="AF103" s="48"/>
      <c r="AG103" s="48">
        <f t="shared" si="73"/>
        <v>0</v>
      </c>
      <c r="AH103" s="29"/>
    </row>
    <row r="104" spans="1:35" ht="27.75">
      <c r="A104" s="22">
        <v>80</v>
      </c>
      <c r="B104" s="23" t="s">
        <v>124</v>
      </c>
      <c r="C104" s="24"/>
      <c r="D104" s="24">
        <f>[2]V_МО_21!BN104</f>
        <v>0</v>
      </c>
      <c r="E104" s="24">
        <f t="shared" si="67"/>
        <v>0</v>
      </c>
      <c r="F104" s="24">
        <f>[3]Итого!BN104</f>
        <v>0</v>
      </c>
      <c r="G104" s="24"/>
      <c r="H104" s="25">
        <f t="shared" ref="H104:H109" si="77">IFERROR(ROUND(F104/E104*100,2),0)</f>
        <v>0</v>
      </c>
      <c r="I104" s="24">
        <f>ROUND(F104-E104,0)</f>
        <v>0</v>
      </c>
      <c r="J104" s="24">
        <f t="shared" si="74"/>
        <v>0</v>
      </c>
      <c r="K104" s="24">
        <f t="shared" si="75"/>
        <v>0</v>
      </c>
      <c r="L104" s="48">
        <f t="shared" si="69"/>
        <v>0</v>
      </c>
      <c r="M104" s="26">
        <f>ROUND((D104-F104),0)</f>
        <v>0</v>
      </c>
      <c r="N104" s="60">
        <f t="shared" si="71"/>
        <v>0</v>
      </c>
      <c r="O104" s="48"/>
      <c r="P104" s="48"/>
      <c r="Q104" s="48"/>
      <c r="R104" s="48"/>
      <c r="S104" s="48"/>
      <c r="T104" s="48"/>
      <c r="U104" s="48"/>
      <c r="V104" s="48"/>
      <c r="W104" s="48"/>
      <c r="X104" s="48"/>
      <c r="Y104" s="48"/>
      <c r="Z104" s="48"/>
      <c r="AA104" s="48"/>
      <c r="AB104" s="48"/>
      <c r="AC104" s="48">
        <f t="shared" si="72"/>
        <v>0</v>
      </c>
      <c r="AD104" s="48"/>
      <c r="AE104" s="48"/>
      <c r="AF104" s="48"/>
      <c r="AG104" s="48">
        <f t="shared" si="73"/>
        <v>0</v>
      </c>
      <c r="AH104" s="29"/>
      <c r="AI104" s="3" t="e">
        <f>ROUND(#REF!*#REF!,0)</f>
        <v>#REF!</v>
      </c>
    </row>
    <row r="105" spans="1:35" ht="26.25" hidden="1" customHeight="1">
      <c r="A105" s="22"/>
      <c r="B105" s="61" t="s">
        <v>125</v>
      </c>
      <c r="C105" s="24"/>
      <c r="D105" s="62">
        <f>[4]УТВ_протокол_2020!BO106</f>
        <v>0</v>
      </c>
      <c r="E105" s="62">
        <f>ROUND((('[4]1кв_2020'!BO106)+(('[4]2кв_2020'!BO106/3)*[4]ФОРМА!$F$21)),0)</f>
        <v>0</v>
      </c>
      <c r="F105" s="24">
        <f>[4]ФАКТ_окт!BO106+G105</f>
        <v>0</v>
      </c>
      <c r="G105" s="62">
        <f>'[4]62'!BO106</f>
        <v>0</v>
      </c>
      <c r="H105" s="63">
        <f t="shared" si="77"/>
        <v>0</v>
      </c>
      <c r="I105" s="62" t="e">
        <f>#REF!-#REF!</f>
        <v>#REF!</v>
      </c>
      <c r="J105" s="24">
        <f t="shared" si="74"/>
        <v>0</v>
      </c>
      <c r="K105" s="62">
        <f t="shared" si="75"/>
        <v>0</v>
      </c>
      <c r="L105" s="48"/>
      <c r="M105" s="26">
        <f>[4]ФАКТ_окт!BW106+AH105</f>
        <v>0</v>
      </c>
      <c r="N105" s="58">
        <f t="shared" si="71"/>
        <v>0</v>
      </c>
      <c r="O105" s="48"/>
      <c r="P105" s="48"/>
      <c r="Q105" s="48"/>
      <c r="R105" s="48"/>
      <c r="S105" s="48"/>
      <c r="T105" s="48"/>
      <c r="U105" s="48"/>
      <c r="V105" s="48"/>
      <c r="W105" s="48"/>
      <c r="X105" s="48"/>
      <c r="Y105" s="48"/>
      <c r="Z105" s="48"/>
      <c r="AA105" s="48"/>
      <c r="AB105" s="48"/>
      <c r="AC105" s="48"/>
      <c r="AD105" s="48"/>
      <c r="AE105" s="48"/>
      <c r="AF105" s="48"/>
      <c r="AG105" s="64"/>
      <c r="AH105" s="29"/>
      <c r="AI105" s="3" t="e">
        <f>ROUND(#REF!*#REF!,0)</f>
        <v>#REF!</v>
      </c>
    </row>
    <row r="106" spans="1:35" ht="27">
      <c r="A106" s="40"/>
      <c r="B106" s="55" t="s">
        <v>126</v>
      </c>
      <c r="C106" s="33"/>
      <c r="D106" s="33">
        <f>SUM(D72:D105)</f>
        <v>4392</v>
      </c>
      <c r="E106" s="33">
        <f t="shared" ref="E106:G106" si="78">SUM(E72:E105)</f>
        <v>2928</v>
      </c>
      <c r="F106" s="33">
        <f t="shared" si="78"/>
        <v>2788</v>
      </c>
      <c r="G106" s="33">
        <f t="shared" si="78"/>
        <v>0</v>
      </c>
      <c r="H106" s="35">
        <f>IFERROR(ROUND(F106/E106*100,2),0)</f>
        <v>95.22</v>
      </c>
      <c r="I106" s="33">
        <f>SUM(I72:I104)</f>
        <v>-140</v>
      </c>
      <c r="J106" s="33">
        <f t="shared" ref="J106:O106" si="79">SUM(J73:J105)</f>
        <v>0</v>
      </c>
      <c r="K106" s="33">
        <f t="shared" si="79"/>
        <v>-140</v>
      </c>
      <c r="L106" s="33">
        <f>SUM(L72:L105)</f>
        <v>349</v>
      </c>
      <c r="M106" s="43">
        <f t="shared" si="79"/>
        <v>1604</v>
      </c>
      <c r="N106" s="53">
        <f>IFERROR(ROUND((M106/L106),1),0)</f>
        <v>4.5999999999999996</v>
      </c>
      <c r="O106" s="54">
        <f t="shared" si="79"/>
        <v>0</v>
      </c>
      <c r="P106" s="54">
        <f t="shared" ref="P106:U106" si="80">SUM(P73:P105)</f>
        <v>0</v>
      </c>
      <c r="Q106" s="54">
        <f t="shared" si="80"/>
        <v>0</v>
      </c>
      <c r="R106" s="54">
        <f t="shared" si="80"/>
        <v>0</v>
      </c>
      <c r="S106" s="54">
        <f t="shared" si="80"/>
        <v>0</v>
      </c>
      <c r="T106" s="54">
        <f t="shared" si="80"/>
        <v>0</v>
      </c>
      <c r="U106" s="54">
        <f t="shared" si="80"/>
        <v>-1195</v>
      </c>
      <c r="V106" s="54"/>
      <c r="W106" s="54"/>
      <c r="X106" s="54">
        <f t="shared" ref="X106:AC106" si="81">SUM(X73:X105)</f>
        <v>0</v>
      </c>
      <c r="Y106" s="54">
        <f t="shared" si="81"/>
        <v>0</v>
      </c>
      <c r="Z106" s="54">
        <f t="shared" si="81"/>
        <v>0</v>
      </c>
      <c r="AA106" s="54">
        <f t="shared" si="81"/>
        <v>0</v>
      </c>
      <c r="AB106" s="54">
        <f t="shared" si="81"/>
        <v>0</v>
      </c>
      <c r="AC106" s="54">
        <f t="shared" si="81"/>
        <v>0</v>
      </c>
      <c r="AD106" s="54">
        <f>SUM(AD72:AD105)</f>
        <v>0</v>
      </c>
      <c r="AE106" s="54">
        <f t="shared" ref="AE106:AG106" si="82">SUM(AE72:AE105)</f>
        <v>0</v>
      </c>
      <c r="AF106" s="54">
        <f t="shared" si="82"/>
        <v>0</v>
      </c>
      <c r="AG106" s="54">
        <f t="shared" si="82"/>
        <v>0</v>
      </c>
      <c r="AH106" s="38"/>
      <c r="AI106" s="3" t="e">
        <f>ROUND(#REF!*#REF!,0)</f>
        <v>#REF!</v>
      </c>
    </row>
    <row r="107" spans="1:35" ht="27">
      <c r="A107" s="40"/>
      <c r="B107" s="55" t="s">
        <v>127</v>
      </c>
      <c r="C107" s="33"/>
      <c r="D107" s="33">
        <f>D106+D71+D64+D62+D60</f>
        <v>185635</v>
      </c>
      <c r="E107" s="33">
        <f t="shared" ref="E107:M107" si="83">E106+E71+E64+E62+E60</f>
        <v>123758</v>
      </c>
      <c r="F107" s="33">
        <f t="shared" si="83"/>
        <v>182291</v>
      </c>
      <c r="G107" s="33">
        <f t="shared" si="83"/>
        <v>0</v>
      </c>
      <c r="H107" s="35">
        <f>IFERROR(ROUND(F107/E107*100,2),0)</f>
        <v>147.30000000000001</v>
      </c>
      <c r="I107" s="33">
        <f t="shared" si="83"/>
        <v>58533</v>
      </c>
      <c r="J107" s="33">
        <f t="shared" si="83"/>
        <v>58805</v>
      </c>
      <c r="K107" s="33">
        <f t="shared" si="83"/>
        <v>-272</v>
      </c>
      <c r="L107" s="33">
        <f t="shared" si="83"/>
        <v>22786</v>
      </c>
      <c r="M107" s="43">
        <f t="shared" si="83"/>
        <v>3344</v>
      </c>
      <c r="N107" s="53">
        <f>IFERROR(ROUND((M107/L107),1),0)</f>
        <v>0.1</v>
      </c>
      <c r="O107" s="54">
        <f t="shared" ref="O107:AG107" si="84">O106+O71+O64+O62+O60</f>
        <v>50000</v>
      </c>
      <c r="P107" s="54">
        <f t="shared" si="84"/>
        <v>0</v>
      </c>
      <c r="Q107" s="54">
        <f t="shared" si="84"/>
        <v>0</v>
      </c>
      <c r="R107" s="54">
        <f t="shared" si="84"/>
        <v>0</v>
      </c>
      <c r="S107" s="54">
        <f t="shared" si="84"/>
        <v>0</v>
      </c>
      <c r="T107" s="54">
        <f t="shared" si="84"/>
        <v>0</v>
      </c>
      <c r="U107" s="54">
        <f t="shared" si="84"/>
        <v>0</v>
      </c>
      <c r="V107" s="54"/>
      <c r="W107" s="54"/>
      <c r="X107" s="54">
        <f t="shared" ref="X107:AB107" si="85">X106+X71+X64+X62+X60</f>
        <v>0</v>
      </c>
      <c r="Y107" s="54">
        <f t="shared" si="85"/>
        <v>0</v>
      </c>
      <c r="Z107" s="54">
        <f t="shared" si="85"/>
        <v>0</v>
      </c>
      <c r="AA107" s="54">
        <f t="shared" si="85"/>
        <v>0</v>
      </c>
      <c r="AB107" s="54">
        <f t="shared" si="85"/>
        <v>0</v>
      </c>
      <c r="AC107" s="54">
        <f t="shared" si="84"/>
        <v>0</v>
      </c>
      <c r="AD107" s="54">
        <f t="shared" si="84"/>
        <v>0</v>
      </c>
      <c r="AE107" s="54">
        <f t="shared" si="84"/>
        <v>0</v>
      </c>
      <c r="AF107" s="54">
        <f t="shared" si="84"/>
        <v>0</v>
      </c>
      <c r="AG107" s="54">
        <f t="shared" si="84"/>
        <v>0</v>
      </c>
      <c r="AH107" s="38"/>
      <c r="AI107" s="3" t="e">
        <f>ROUND(#REF!*#REF!,0)</f>
        <v>#REF!</v>
      </c>
    </row>
    <row r="108" spans="1:35" ht="33">
      <c r="A108" s="65"/>
      <c r="B108" s="66" t="s">
        <v>128</v>
      </c>
      <c r="C108" s="24"/>
      <c r="D108" s="24"/>
      <c r="E108" s="24">
        <f>ROUND(D108/12*6,0)</f>
        <v>0</v>
      </c>
      <c r="F108" s="24"/>
      <c r="G108" s="24"/>
      <c r="H108" s="25">
        <f t="shared" si="77"/>
        <v>0</v>
      </c>
      <c r="I108" s="24">
        <f>ROUND(F108-E108,0)</f>
        <v>0</v>
      </c>
      <c r="J108" s="24">
        <f>IFERROR(IF(I108&gt;0,I108,0),0)</f>
        <v>0</v>
      </c>
      <c r="K108" s="24">
        <f>IFERROR(IF(I108&lt;0,I108,0),0)</f>
        <v>0</v>
      </c>
      <c r="L108" s="48">
        <f>ROUND(F108/$L$110,0)</f>
        <v>0</v>
      </c>
      <c r="M108" s="26">
        <f>ROUND((D108-F108),0)</f>
        <v>0</v>
      </c>
      <c r="N108" s="58">
        <f>IFERROR(ROUND((M108/L108),1),0)</f>
        <v>0</v>
      </c>
      <c r="O108" s="48"/>
      <c r="P108" s="48"/>
      <c r="Q108" s="48"/>
      <c r="R108" s="48"/>
      <c r="S108" s="48"/>
      <c r="T108" s="48"/>
      <c r="U108" s="48"/>
      <c r="V108" s="48"/>
      <c r="W108" s="48"/>
      <c r="X108" s="48"/>
      <c r="Y108" s="48"/>
      <c r="Z108" s="48"/>
      <c r="AA108" s="48"/>
      <c r="AB108" s="48"/>
      <c r="AC108" s="48"/>
      <c r="AD108" s="48"/>
      <c r="AE108" s="48">
        <f>R108</f>
        <v>0</v>
      </c>
      <c r="AF108" s="48"/>
      <c r="AG108" s="48"/>
      <c r="AH108" s="29"/>
      <c r="AI108" s="3" t="e">
        <f>ROUND(#REF!*#REF!,0)</f>
        <v>#REF!</v>
      </c>
    </row>
    <row r="109" spans="1:35" ht="27.75">
      <c r="A109" s="67"/>
      <c r="B109" s="41" t="s">
        <v>129</v>
      </c>
      <c r="C109" s="68"/>
      <c r="D109" s="68">
        <f>D108+D107</f>
        <v>185635</v>
      </c>
      <c r="E109" s="68">
        <f t="shared" ref="E109:I109" si="86">E108+E107</f>
        <v>123758</v>
      </c>
      <c r="F109" s="68">
        <f t="shared" si="86"/>
        <v>182291</v>
      </c>
      <c r="G109" s="68">
        <f t="shared" si="86"/>
        <v>0</v>
      </c>
      <c r="H109" s="69">
        <f t="shared" si="77"/>
        <v>147.30000000000001</v>
      </c>
      <c r="I109" s="68">
        <f t="shared" si="86"/>
        <v>58533</v>
      </c>
      <c r="J109" s="68">
        <f>J108+J107</f>
        <v>58805</v>
      </c>
      <c r="K109" s="68">
        <f t="shared" ref="K109:L109" si="87">K108+K107</f>
        <v>-272</v>
      </c>
      <c r="L109" s="68">
        <f t="shared" si="87"/>
        <v>22786</v>
      </c>
      <c r="M109" s="68">
        <f>ROUND((D109-F109),0)</f>
        <v>3344</v>
      </c>
      <c r="N109" s="70">
        <f>IFERROR(ROUND((M109/L109),1),0)</f>
        <v>0.1</v>
      </c>
      <c r="O109" s="71">
        <f t="shared" ref="O109:AG109" si="88">O108+O107</f>
        <v>50000</v>
      </c>
      <c r="P109" s="71">
        <f t="shared" si="88"/>
        <v>0</v>
      </c>
      <c r="Q109" s="71">
        <f t="shared" si="88"/>
        <v>0</v>
      </c>
      <c r="R109" s="71">
        <f t="shared" si="88"/>
        <v>0</v>
      </c>
      <c r="S109" s="71">
        <f t="shared" si="88"/>
        <v>0</v>
      </c>
      <c r="T109" s="71">
        <f t="shared" si="88"/>
        <v>0</v>
      </c>
      <c r="U109" s="71">
        <f t="shared" si="88"/>
        <v>0</v>
      </c>
      <c r="V109" s="71"/>
      <c r="W109" s="71"/>
      <c r="X109" s="71">
        <f t="shared" ref="X109:AB109" si="89">X108+X107</f>
        <v>0</v>
      </c>
      <c r="Y109" s="71">
        <f t="shared" si="89"/>
        <v>0</v>
      </c>
      <c r="Z109" s="71">
        <f t="shared" si="89"/>
        <v>0</v>
      </c>
      <c r="AA109" s="71">
        <f t="shared" si="89"/>
        <v>0</v>
      </c>
      <c r="AB109" s="71">
        <f t="shared" si="89"/>
        <v>0</v>
      </c>
      <c r="AC109" s="71">
        <f t="shared" si="88"/>
        <v>0</v>
      </c>
      <c r="AD109" s="71">
        <f t="shared" si="88"/>
        <v>0</v>
      </c>
      <c r="AE109" s="71">
        <f t="shared" si="88"/>
        <v>0</v>
      </c>
      <c r="AF109" s="71">
        <f t="shared" si="88"/>
        <v>0</v>
      </c>
      <c r="AG109" s="71">
        <f t="shared" si="88"/>
        <v>0</v>
      </c>
      <c r="AH109" s="72"/>
      <c r="AI109" s="3" t="e">
        <f>ROUND(#REF!*#REF!,0)</f>
        <v>#REF!</v>
      </c>
    </row>
    <row r="110" spans="1:35">
      <c r="K110" s="73"/>
      <c r="L110" s="74">
        <v>8</v>
      </c>
      <c r="M110" s="75"/>
      <c r="N110" s="76"/>
      <c r="O110" s="76"/>
      <c r="P110" s="76"/>
      <c r="Q110" s="76"/>
      <c r="R110" s="76"/>
      <c r="S110" s="76"/>
      <c r="T110" s="76"/>
      <c r="U110" s="76"/>
      <c r="V110" s="76"/>
      <c r="W110" s="76"/>
      <c r="X110" s="76"/>
      <c r="Y110" s="76"/>
      <c r="Z110" s="76"/>
      <c r="AA110" s="76"/>
      <c r="AB110" s="76"/>
      <c r="AC110" s="76"/>
      <c r="AD110" s="76"/>
      <c r="AE110" s="76"/>
      <c r="AF110" s="76"/>
      <c r="AG110" s="76"/>
    </row>
    <row r="111" spans="1:35" s="21" customFormat="1">
      <c r="D111" s="77"/>
      <c r="E111" s="77"/>
      <c r="F111" s="77"/>
      <c r="H111" s="78"/>
      <c r="I111" s="5"/>
      <c r="J111" s="5"/>
      <c r="K111" s="5"/>
      <c r="L111" s="79"/>
      <c r="M111" s="79"/>
      <c r="N111" s="80"/>
      <c r="O111" s="81">
        <f>M25+M53+M65+M68+M73</f>
        <v>13124</v>
      </c>
      <c r="U111" s="82">
        <f>9780/O111</f>
        <v>0.74519963425784819</v>
      </c>
      <c r="AI111" s="83"/>
    </row>
    <row r="112" spans="1:35">
      <c r="D112" s="84"/>
      <c r="E112" s="84"/>
      <c r="F112" s="84"/>
      <c r="G112" s="84"/>
      <c r="L112" s="85"/>
      <c r="M112" s="85"/>
      <c r="N112" s="85"/>
      <c r="AG112" s="77"/>
    </row>
    <row r="113" spans="5:37" ht="33">
      <c r="E113" s="86"/>
      <c r="F113" s="86"/>
      <c r="G113" s="86"/>
      <c r="H113" s="86"/>
      <c r="I113" s="86"/>
      <c r="J113" s="86"/>
      <c r="K113" s="86"/>
      <c r="L113" s="86"/>
      <c r="M113" s="86"/>
      <c r="N113" s="86"/>
      <c r="O113" s="86"/>
      <c r="P113" s="86"/>
      <c r="Q113" s="86"/>
      <c r="R113" s="86"/>
      <c r="S113" s="86"/>
      <c r="T113" s="86"/>
      <c r="U113" s="86"/>
      <c r="V113" s="86"/>
      <c r="W113" s="86"/>
      <c r="X113" s="86"/>
      <c r="Y113" s="86"/>
      <c r="Z113" s="86"/>
      <c r="AA113" s="86"/>
      <c r="AB113" s="86"/>
      <c r="AC113" s="86"/>
      <c r="AD113" s="86"/>
      <c r="AE113" s="86"/>
      <c r="AF113" s="86"/>
      <c r="AG113" s="86"/>
      <c r="AH113" s="86"/>
      <c r="AI113" s="86"/>
      <c r="AJ113" s="86"/>
      <c r="AK113" s="86"/>
    </row>
    <row r="114" spans="5:37">
      <c r="M114" s="85"/>
    </row>
  </sheetData>
  <mergeCells count="17">
    <mergeCell ref="B1:AG1"/>
    <mergeCell ref="A13:A14"/>
    <mergeCell ref="B13:B14"/>
    <mergeCell ref="C13:C14"/>
    <mergeCell ref="D13:D14"/>
    <mergeCell ref="E13:E14"/>
    <mergeCell ref="F13:F14"/>
    <mergeCell ref="G13:G14"/>
    <mergeCell ref="H13:H14"/>
    <mergeCell ref="I13:K13"/>
    <mergeCell ref="E113:AK113"/>
    <mergeCell ref="L13:L14"/>
    <mergeCell ref="M13:M14"/>
    <mergeCell ref="N13:N14"/>
    <mergeCell ref="O13:O14"/>
    <mergeCell ref="P13:AG13"/>
    <mergeCell ref="AH13:AH14"/>
  </mergeCells>
  <conditionalFormatting sqref="AH57:AH64 AH17 AH66:AH71 M60:N71 E61:F69 AH74:AH109 E73:F105 AH19:AH24 AH26:AH44 AH46:AH52 AH54:AH55 C61:D71 C73:D109 D59:F59 G17:K69 E70:K71 C60 M17:N58 C72:AH72 N73:AG105 O65:AG70 O23:AG28 L17:L71 E23:F32 O17:AF21 C17:D58 G73:M109 O109:AG109">
    <cfRule type="cellIs" dxfId="19" priority="20" operator="lessThan">
      <formula>0</formula>
    </cfRule>
  </conditionalFormatting>
  <conditionalFormatting sqref="E60:F60 E109:F109 E106:F107 E33:F33 E22:F22">
    <cfRule type="cellIs" dxfId="18" priority="19" operator="lessThan">
      <formula>0</formula>
    </cfRule>
  </conditionalFormatting>
  <conditionalFormatting sqref="F108 F34:F58 F17:F21">
    <cfRule type="cellIs" dxfId="17" priority="18" operator="lessThan">
      <formula>0</formula>
    </cfRule>
  </conditionalFormatting>
  <conditionalFormatting sqref="O30:AF32 O34:AF58 O108:AF108 O61:AF63">
    <cfRule type="cellIs" dxfId="16" priority="17" operator="lessThan">
      <formula>0</formula>
    </cfRule>
  </conditionalFormatting>
  <conditionalFormatting sqref="E108 E34:E58 E17:E21">
    <cfRule type="cellIs" dxfId="15" priority="16" operator="lessThan">
      <formula>0</formula>
    </cfRule>
  </conditionalFormatting>
  <conditionalFormatting sqref="O106:AG107 O71:AG71 O64:AG64 O59:AG60 O22:AG22 O29:AG29 O33:AG33">
    <cfRule type="cellIs" dxfId="14" priority="15" operator="lessThan">
      <formula>0</formula>
    </cfRule>
  </conditionalFormatting>
  <conditionalFormatting sqref="AG61:AG63 AG108 AG30:AG32 AG34:AG58 AG17:AG21">
    <cfRule type="cellIs" dxfId="13" priority="14" operator="lessThan">
      <formula>0</formula>
    </cfRule>
  </conditionalFormatting>
  <conditionalFormatting sqref="N106">
    <cfRule type="cellIs" dxfId="12" priority="13" operator="lessThan">
      <formula>0</formula>
    </cfRule>
  </conditionalFormatting>
  <conditionalFormatting sqref="M59">
    <cfRule type="cellIs" dxfId="11" priority="12" operator="lessThan">
      <formula>0</formula>
    </cfRule>
  </conditionalFormatting>
  <conditionalFormatting sqref="N107:N109">
    <cfRule type="cellIs" dxfId="10" priority="11" operator="lessThan">
      <formula>0</formula>
    </cfRule>
  </conditionalFormatting>
  <conditionalFormatting sqref="N59">
    <cfRule type="cellIs" dxfId="9" priority="10" operator="lessThan">
      <formula>0</formula>
    </cfRule>
  </conditionalFormatting>
  <conditionalFormatting sqref="C59">
    <cfRule type="cellIs" dxfId="8" priority="9" operator="lessThan">
      <formula>0</formula>
    </cfRule>
  </conditionalFormatting>
  <conditionalFormatting sqref="AH73">
    <cfRule type="cellIs" dxfId="7" priority="8" operator="lessThan">
      <formula>0</formula>
    </cfRule>
  </conditionalFormatting>
  <conditionalFormatting sqref="AH65">
    <cfRule type="cellIs" dxfId="6" priority="7" operator="lessThan">
      <formula>0</formula>
    </cfRule>
  </conditionalFormatting>
  <conditionalFormatting sqref="AH25">
    <cfRule type="cellIs" dxfId="5" priority="6" operator="lessThan">
      <formula>0</formula>
    </cfRule>
  </conditionalFormatting>
  <conditionalFormatting sqref="AH45">
    <cfRule type="cellIs" dxfId="4" priority="5" operator="lessThan">
      <formula>0</formula>
    </cfRule>
  </conditionalFormatting>
  <conditionalFormatting sqref="AH53">
    <cfRule type="cellIs" dxfId="3" priority="4" operator="lessThan">
      <formula>0</formula>
    </cfRule>
  </conditionalFormatting>
  <conditionalFormatting sqref="AH56">
    <cfRule type="cellIs" dxfId="2" priority="3" operator="lessThan">
      <formula>0</formula>
    </cfRule>
  </conditionalFormatting>
  <conditionalFormatting sqref="D60">
    <cfRule type="cellIs" dxfId="1" priority="2" operator="lessThan">
      <formula>0</formula>
    </cfRule>
  </conditionalFormatting>
  <conditionalFormatting sqref="AH18">
    <cfRule type="cellIs" dxfId="0" priority="1" operator="lessThan">
      <formula>0</formula>
    </cfRule>
  </conditionalFormatting>
  <printOptions verticalCentered="1"/>
  <pageMargins left="0" right="0" top="0" bottom="0" header="0" footer="0"/>
  <pageSetup paperSize="8" scale="25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COVID-19</vt:lpstr>
      <vt:lpstr>'COVID-19'!Область_печати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SMIRNOVA</cp:lastModifiedBy>
  <dcterms:created xsi:type="dcterms:W3CDTF">2021-09-07T09:04:13Z</dcterms:created>
  <dcterms:modified xsi:type="dcterms:W3CDTF">2021-09-10T06:24:23Z</dcterms:modified>
</cp:coreProperties>
</file>